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xml" ContentType="application/vnd.ms-excel.rdrichvalue+xml"/>
  <Override PartName="/xl/richData/rdRichValueTypes.xml" ContentType="application/vnd.ms-excel.rdrichvaluetypes+xml"/>
  <Override PartName="/xl/richData/rdrichvaluestructure.xml" ContentType="application/vnd.ms-excel.rdrichvaluestruc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D:\2023\SIGCMA 2023\"/>
    </mc:Choice>
  </mc:AlternateContent>
  <bookViews>
    <workbookView xWindow="-108" yWindow="-108" windowWidth="23256" windowHeight="12576" firstSheet="12" activeTab="15"/>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22" r:id="rId14"/>
    <sheet name="Seguimiento 3 Trimestre" sheetId="23" r:id="rId15"/>
    <sheet name="Seguimiento 4 Trimestre" sheetId="24" r:id="rId16"/>
  </sheets>
  <externalReferences>
    <externalReference r:id="rId17"/>
    <externalReference r:id="rId18"/>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62913"/>
  <pivotCaches>
    <pivotCache cacheId="1" r:id="rId2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N35" i="24" l="1"/>
  <c r="I35" i="24"/>
  <c r="G35" i="24"/>
  <c r="F35" i="24"/>
  <c r="E35" i="24"/>
  <c r="D35" i="24"/>
  <c r="C35" i="24"/>
  <c r="B35" i="24"/>
  <c r="N30" i="24"/>
  <c r="J30" i="24"/>
  <c r="I30" i="24"/>
  <c r="H30" i="24"/>
  <c r="G30" i="24"/>
  <c r="F30" i="24"/>
  <c r="E30" i="24"/>
  <c r="D30" i="24"/>
  <c r="C30" i="24"/>
  <c r="B30" i="24"/>
  <c r="N30" i="23"/>
  <c r="J30" i="23"/>
  <c r="I30" i="23"/>
  <c r="H30" i="23"/>
  <c r="G30" i="23"/>
  <c r="F30" i="23"/>
  <c r="E30" i="23"/>
  <c r="D30" i="23"/>
  <c r="C30" i="23"/>
  <c r="B30" i="23"/>
  <c r="N35" i="22"/>
  <c r="I35" i="22"/>
  <c r="N30" i="22"/>
  <c r="J30" i="22"/>
  <c r="I30" i="22"/>
  <c r="H30" i="22"/>
  <c r="G35" i="22"/>
  <c r="F35" i="22"/>
  <c r="E35" i="22"/>
  <c r="D35" i="22"/>
  <c r="C35" i="22"/>
  <c r="G30" i="22"/>
  <c r="F30" i="22"/>
  <c r="E30" i="22"/>
  <c r="D30" i="22"/>
  <c r="C30" i="22"/>
  <c r="B35" i="22"/>
  <c r="B30" i="22"/>
  <c r="N35" i="18"/>
  <c r="I35" i="18"/>
  <c r="G35" i="18"/>
  <c r="F35" i="18"/>
  <c r="E35" i="18"/>
  <c r="D35" i="18"/>
  <c r="C35" i="18"/>
  <c r="N30" i="18"/>
  <c r="J30" i="18"/>
  <c r="I30" i="18"/>
  <c r="H30" i="18"/>
  <c r="G30" i="18"/>
  <c r="F30" i="18"/>
  <c r="E30" i="18"/>
  <c r="D30" i="18"/>
  <c r="C30" i="18"/>
  <c r="B35" i="18"/>
  <c r="B30" i="18"/>
  <c r="N35" i="23"/>
  <c r="I35" i="23"/>
  <c r="G35" i="23"/>
  <c r="F35" i="23"/>
  <c r="E35" i="23"/>
  <c r="D35" i="23"/>
  <c r="C35" i="23"/>
  <c r="B35" i="23"/>
  <c r="A35" i="24"/>
  <c r="A30" i="24"/>
  <c r="N25" i="24"/>
  <c r="G25" i="24"/>
  <c r="F25" i="24"/>
  <c r="E25" i="24"/>
  <c r="D25" i="24"/>
  <c r="C25" i="24"/>
  <c r="B25" i="24"/>
  <c r="A25" i="24"/>
  <c r="N20" i="24"/>
  <c r="G20" i="24"/>
  <c r="F20" i="24"/>
  <c r="E20" i="24"/>
  <c r="D20" i="24"/>
  <c r="C20" i="24"/>
  <c r="B20" i="24"/>
  <c r="A20" i="24"/>
  <c r="N15" i="24"/>
  <c r="G15" i="24"/>
  <c r="F15" i="24"/>
  <c r="E15" i="24"/>
  <c r="D15" i="24"/>
  <c r="C15" i="24"/>
  <c r="B15" i="24"/>
  <c r="A15" i="24"/>
  <c r="N10" i="24"/>
  <c r="G10" i="24"/>
  <c r="F10" i="24"/>
  <c r="E10" i="24"/>
  <c r="D10" i="24"/>
  <c r="C10" i="24"/>
  <c r="B10" i="24"/>
  <c r="A10" i="24"/>
  <c r="D6" i="24"/>
  <c r="D5" i="24"/>
  <c r="D4" i="24"/>
  <c r="A35" i="23"/>
  <c r="A30" i="23"/>
  <c r="N25" i="23"/>
  <c r="G25" i="23"/>
  <c r="F25" i="23"/>
  <c r="E25" i="23"/>
  <c r="D25" i="23"/>
  <c r="C25" i="23"/>
  <c r="B25" i="23"/>
  <c r="A25" i="23"/>
  <c r="N20" i="23"/>
  <c r="G20" i="23"/>
  <c r="F20" i="23"/>
  <c r="E20" i="23"/>
  <c r="D20" i="23"/>
  <c r="C20" i="23"/>
  <c r="B20" i="23"/>
  <c r="A20" i="23"/>
  <c r="N15" i="23"/>
  <c r="G15" i="23"/>
  <c r="F15" i="23"/>
  <c r="E15" i="23"/>
  <c r="D15" i="23"/>
  <c r="C15" i="23"/>
  <c r="B15" i="23"/>
  <c r="A15" i="23"/>
  <c r="N10" i="23"/>
  <c r="G10" i="23"/>
  <c r="F10" i="23"/>
  <c r="E10" i="23"/>
  <c r="D10" i="23"/>
  <c r="C10" i="23"/>
  <c r="B10" i="23"/>
  <c r="A10" i="23"/>
  <c r="D6" i="23"/>
  <c r="D5" i="23"/>
  <c r="D4" i="23"/>
  <c r="A35" i="22"/>
  <c r="A30" i="22"/>
  <c r="N25" i="22"/>
  <c r="G25" i="22"/>
  <c r="F25" i="22"/>
  <c r="E25" i="22"/>
  <c r="D25" i="22"/>
  <c r="C25" i="22"/>
  <c r="B25" i="22"/>
  <c r="A25" i="22"/>
  <c r="N20" i="22"/>
  <c r="G20" i="22"/>
  <c r="F20" i="22"/>
  <c r="E20" i="22"/>
  <c r="D20" i="22"/>
  <c r="C20" i="22"/>
  <c r="B20" i="22"/>
  <c r="A20" i="22"/>
  <c r="N15" i="22"/>
  <c r="G15" i="22"/>
  <c r="F15" i="22"/>
  <c r="E15" i="22"/>
  <c r="D15" i="22"/>
  <c r="C15" i="22"/>
  <c r="B15" i="22"/>
  <c r="A15" i="22"/>
  <c r="N10" i="22"/>
  <c r="G10" i="22"/>
  <c r="F10" i="22"/>
  <c r="E10" i="22"/>
  <c r="D10" i="22"/>
  <c r="C10" i="22"/>
  <c r="B10" i="22"/>
  <c r="A10" i="22"/>
  <c r="D6" i="22"/>
  <c r="D5" i="22"/>
  <c r="D4" i="22"/>
  <c r="N25" i="18" l="1"/>
  <c r="B25" i="18"/>
  <c r="C25" i="18"/>
  <c r="D25" i="18"/>
  <c r="E25" i="18"/>
  <c r="F25" i="18"/>
  <c r="G25" i="18"/>
  <c r="N20" i="18"/>
  <c r="B20" i="18"/>
  <c r="C20" i="18"/>
  <c r="D20" i="18"/>
  <c r="E20" i="18"/>
  <c r="F20" i="18"/>
  <c r="G20" i="18"/>
  <c r="N15" i="18"/>
  <c r="B15" i="18"/>
  <c r="C15" i="18"/>
  <c r="D15" i="18"/>
  <c r="E15" i="18"/>
  <c r="F15" i="18"/>
  <c r="G15" i="18"/>
  <c r="A35" i="18"/>
  <c r="A30" i="18"/>
  <c r="A20" i="18"/>
  <c r="A25" i="18"/>
  <c r="A15" i="18"/>
  <c r="Q30" i="1" l="1"/>
  <c r="AD30" i="1" s="1"/>
  <c r="AC30" i="1" s="1"/>
  <c r="Q29" i="1"/>
  <c r="T30" i="1"/>
  <c r="I26" i="1"/>
  <c r="H35" i="23" l="1"/>
  <c r="H35" i="22"/>
  <c r="H35" i="24"/>
  <c r="H35" i="18"/>
  <c r="X30" i="1"/>
  <c r="T29" i="1"/>
  <c r="AD29" i="1"/>
  <c r="AC29" i="1" s="1"/>
  <c r="T28" i="1"/>
  <c r="Q28" i="1"/>
  <c r="AD28" i="1" s="1"/>
  <c r="AC28" i="1" s="1"/>
  <c r="T27" i="1"/>
  <c r="Q27" i="1"/>
  <c r="AD27" i="1" s="1"/>
  <c r="AC27" i="1" s="1"/>
  <c r="T26" i="1"/>
  <c r="Q26" i="1"/>
  <c r="AD26" i="1" s="1"/>
  <c r="M26" i="1"/>
  <c r="L26" i="1"/>
  <c r="J26" i="1"/>
  <c r="Z30" i="1" s="1"/>
  <c r="Y30" i="1" s="1"/>
  <c r="X27" i="1" l="1"/>
  <c r="X26" i="1"/>
  <c r="X28" i="1"/>
  <c r="Z28" i="1"/>
  <c r="Y28" i="1" s="1"/>
  <c r="N26" i="1"/>
  <c r="AC26" i="1"/>
  <c r="AF26" i="1"/>
  <c r="AE26" i="1" s="1"/>
  <c r="Z26" i="1"/>
  <c r="Z27" i="1"/>
  <c r="Y27" i="1" s="1"/>
  <c r="X29" i="1"/>
  <c r="Z29" i="1"/>
  <c r="Y29" i="1" s="1"/>
  <c r="L35" i="23" l="1"/>
  <c r="L35" i="22"/>
  <c r="L35" i="24"/>
  <c r="L35" i="18"/>
  <c r="J35" i="23"/>
  <c r="J35" i="18"/>
  <c r="J35" i="22"/>
  <c r="J35" i="24"/>
  <c r="Y26" i="1"/>
  <c r="AB26" i="1"/>
  <c r="AA26" i="1" s="1"/>
  <c r="K35" i="22" l="1"/>
  <c r="K35" i="24"/>
  <c r="K35" i="18"/>
  <c r="AG26" i="1"/>
  <c r="K35" i="23"/>
  <c r="T24" i="1"/>
  <c r="Q24" i="1"/>
  <c r="T23" i="1"/>
  <c r="Q23" i="1"/>
  <c r="T21" i="1"/>
  <c r="Q21" i="1"/>
  <c r="T20" i="1"/>
  <c r="Q20" i="1"/>
  <c r="T19" i="1"/>
  <c r="Q19" i="1"/>
  <c r="T18" i="1"/>
  <c r="Q18" i="1"/>
  <c r="T12" i="1"/>
  <c r="Q12" i="1"/>
  <c r="L25" i="1"/>
  <c r="T25" i="1"/>
  <c r="Q25" i="1"/>
  <c r="M25" i="1"/>
  <c r="J25" i="1"/>
  <c r="M35" i="23" l="1"/>
  <c r="M35" i="22"/>
  <c r="M35" i="24"/>
  <c r="M35" i="18"/>
  <c r="Z25" i="1"/>
  <c r="AB25" i="1" s="1"/>
  <c r="AA25" i="1" s="1"/>
  <c r="K30" i="24" l="1"/>
  <c r="K30" i="22"/>
  <c r="K30" i="18"/>
  <c r="K30" i="23"/>
  <c r="Y25" i="1"/>
  <c r="I25" i="1"/>
  <c r="N25" i="1" s="1"/>
  <c r="M22" i="1" l="1"/>
  <c r="AD25" i="1" s="1"/>
  <c r="L22" i="1"/>
  <c r="M17" i="1"/>
  <c r="L17" i="1"/>
  <c r="M14" i="1"/>
  <c r="L14" i="1"/>
  <c r="M10" i="1"/>
  <c r="L10" i="1"/>
  <c r="I20" i="23" l="1"/>
  <c r="I20" i="22"/>
  <c r="I20" i="24"/>
  <c r="I20" i="18"/>
  <c r="I15" i="23"/>
  <c r="I15" i="24"/>
  <c r="I15" i="22"/>
  <c r="I15" i="18"/>
  <c r="I25" i="24"/>
  <c r="I25" i="23"/>
  <c r="I25" i="22"/>
  <c r="I25" i="18"/>
  <c r="I10" i="22"/>
  <c r="I10" i="24"/>
  <c r="I10" i="23"/>
  <c r="AF25" i="1"/>
  <c r="AE25" i="1" s="1"/>
  <c r="AC25" i="1"/>
  <c r="B10" i="18"/>
  <c r="N10" i="18"/>
  <c r="G10" i="18"/>
  <c r="F10" i="18"/>
  <c r="E10" i="18"/>
  <c r="D10" i="18"/>
  <c r="C10" i="18"/>
  <c r="A10" i="18"/>
  <c r="D6" i="18"/>
  <c r="D5" i="18"/>
  <c r="D4" i="18"/>
  <c r="AG25" i="1" l="1"/>
  <c r="L30" i="22"/>
  <c r="L30" i="23"/>
  <c r="L30" i="24"/>
  <c r="L30" i="18"/>
  <c r="I10" i="18"/>
  <c r="I22" i="1"/>
  <c r="AD23" i="1"/>
  <c r="T22" i="1"/>
  <c r="Q22" i="1"/>
  <c r="J22" i="1"/>
  <c r="X25" i="1" s="1"/>
  <c r="M30" i="23" l="1"/>
  <c r="M30" i="24"/>
  <c r="M30" i="18"/>
  <c r="M30" i="22"/>
  <c r="N22" i="1"/>
  <c r="H25" i="22"/>
  <c r="H25" i="23"/>
  <c r="H25" i="24"/>
  <c r="H25" i="18"/>
  <c r="AD22" i="1"/>
  <c r="AC22" i="1" s="1"/>
  <c r="AD24" i="1"/>
  <c r="AC24" i="1" s="1"/>
  <c r="X23" i="1"/>
  <c r="X24" i="1"/>
  <c r="AC23" i="1"/>
  <c r="X22" i="1"/>
  <c r="Z22" i="1"/>
  <c r="Y22" i="1" s="1"/>
  <c r="Z24" i="1"/>
  <c r="Y24" i="1" s="1"/>
  <c r="Z23" i="1"/>
  <c r="Y23" i="1" s="1"/>
  <c r="J25" i="24" l="1"/>
  <c r="J25" i="23"/>
  <c r="J25" i="22"/>
  <c r="J25" i="18"/>
  <c r="AF22" i="1"/>
  <c r="AE22" i="1" s="1"/>
  <c r="AB22" i="1"/>
  <c r="AA22" i="1" s="1"/>
  <c r="L25" i="22" l="1"/>
  <c r="L25" i="23"/>
  <c r="L25" i="24"/>
  <c r="L25" i="18"/>
  <c r="K25" i="23"/>
  <c r="K25" i="22"/>
  <c r="K25" i="24"/>
  <c r="K25" i="18"/>
  <c r="AG22" i="1"/>
  <c r="M25" i="24" l="1"/>
  <c r="M25" i="22"/>
  <c r="M25" i="23"/>
  <c r="M25" i="18"/>
  <c r="T17" i="1"/>
  <c r="Q17" i="1"/>
  <c r="AD21" i="1"/>
  <c r="J17" i="1"/>
  <c r="I17" i="1"/>
  <c r="H20" i="24" l="1"/>
  <c r="H20" i="23"/>
  <c r="H20" i="22"/>
  <c r="H20" i="18"/>
  <c r="X21" i="1"/>
  <c r="X20" i="1"/>
  <c r="Z20" i="1"/>
  <c r="Y20" i="1" s="1"/>
  <c r="X18" i="1"/>
  <c r="X19" i="1"/>
  <c r="Z17" i="1"/>
  <c r="Y17" i="1" s="1"/>
  <c r="Z21" i="1"/>
  <c r="Y21" i="1" s="1"/>
  <c r="Z19" i="1"/>
  <c r="Y19" i="1" s="1"/>
  <c r="X17" i="1"/>
  <c r="N17" i="1"/>
  <c r="AD20" i="1"/>
  <c r="AC20" i="1" s="1"/>
  <c r="AD18" i="1"/>
  <c r="AC18" i="1" s="1"/>
  <c r="AD19" i="1"/>
  <c r="AC19" i="1" s="1"/>
  <c r="AD17" i="1"/>
  <c r="AC21" i="1"/>
  <c r="Z18" i="1"/>
  <c r="Y18" i="1" s="1"/>
  <c r="J20" i="22" l="1"/>
  <c r="J20" i="24"/>
  <c r="J20" i="23"/>
  <c r="J20" i="18"/>
  <c r="AC17" i="1"/>
  <c r="AF17" i="1"/>
  <c r="AE17" i="1" s="1"/>
  <c r="AB17" i="1"/>
  <c r="AA17" i="1" s="1"/>
  <c r="K20" i="24" l="1"/>
  <c r="K20" i="23"/>
  <c r="K20" i="22"/>
  <c r="K20" i="18"/>
  <c r="L20" i="24"/>
  <c r="L20" i="23"/>
  <c r="L20" i="22"/>
  <c r="L20" i="18"/>
  <c r="AG17" i="1"/>
  <c r="M20" i="23" l="1"/>
  <c r="M20" i="22"/>
  <c r="M20" i="24"/>
  <c r="M20" i="18"/>
  <c r="T16" i="1" l="1"/>
  <c r="Q16" i="1"/>
  <c r="T15" i="1"/>
  <c r="Q15" i="1"/>
  <c r="T14" i="1"/>
  <c r="Q14" i="1"/>
  <c r="J14" i="1"/>
  <c r="I14" i="1"/>
  <c r="H15" i="22" l="1"/>
  <c r="H15" i="24"/>
  <c r="H15" i="23"/>
  <c r="H15" i="18"/>
  <c r="Z16" i="1"/>
  <c r="Y16" i="1" s="1"/>
  <c r="X15" i="1"/>
  <c r="X14" i="1"/>
  <c r="X16" i="1"/>
  <c r="AD15" i="1"/>
  <c r="AC15" i="1" s="1"/>
  <c r="AD16" i="1"/>
  <c r="AC16" i="1" s="1"/>
  <c r="AD14" i="1"/>
  <c r="AC14" i="1" s="1"/>
  <c r="Z14" i="1"/>
  <c r="Y14" i="1" s="1"/>
  <c r="N14" i="1"/>
  <c r="Z15" i="1"/>
  <c r="Y15" i="1" s="1"/>
  <c r="J15" i="24" l="1"/>
  <c r="J15" i="23"/>
  <c r="J15" i="22"/>
  <c r="J15" i="18"/>
  <c r="AF14" i="1"/>
  <c r="AE14" i="1" s="1"/>
  <c r="AB14" i="1"/>
  <c r="AA14" i="1" s="1"/>
  <c r="K15" i="23" l="1"/>
  <c r="K15" i="22"/>
  <c r="K15" i="24"/>
  <c r="K15" i="18"/>
  <c r="L15" i="22"/>
  <c r="L15" i="24"/>
  <c r="L15" i="23"/>
  <c r="L15" i="18"/>
  <c r="AG14" i="1"/>
  <c r="M15" i="23" l="1"/>
  <c r="M15" i="24"/>
  <c r="M15" i="22"/>
  <c r="M15" i="18"/>
  <c r="T13" i="1"/>
  <c r="Q13" i="1"/>
  <c r="T11" i="1"/>
  <c r="Q11" i="1"/>
  <c r="T10" i="1"/>
  <c r="Q10" i="1"/>
  <c r="J10" i="1"/>
  <c r="I10" i="1"/>
  <c r="H10" i="24" l="1"/>
  <c r="H10" i="22"/>
  <c r="H10" i="23"/>
  <c r="H10" i="18"/>
  <c r="Z10" i="1"/>
  <c r="Y10" i="1" s="1"/>
  <c r="X10" i="1"/>
  <c r="X12" i="1"/>
  <c r="X13" i="1"/>
  <c r="X11" i="1"/>
  <c r="N10" i="1"/>
  <c r="AD13" i="1"/>
  <c r="AD10" i="1"/>
  <c r="AD12" i="1"/>
  <c r="AD11" i="1"/>
  <c r="Z13" i="1"/>
  <c r="Y13" i="1" s="1"/>
  <c r="Z11" i="1"/>
  <c r="Y11" i="1" s="1"/>
  <c r="Z12" i="1"/>
  <c r="Y12" i="1" s="1"/>
  <c r="J10" i="22" l="1"/>
  <c r="J10" i="23"/>
  <c r="J10" i="24"/>
  <c r="J10" i="18"/>
  <c r="AB10" i="1"/>
  <c r="AA10" i="1" s="1"/>
  <c r="K10" i="23" l="1"/>
  <c r="K10" i="24"/>
  <c r="K10" i="22"/>
  <c r="K10" i="18"/>
  <c r="AC13" i="1" l="1"/>
  <c r="AC11" i="1"/>
  <c r="AC12" i="1"/>
  <c r="AF10" i="1" l="1"/>
  <c r="AE10" i="1" s="1"/>
  <c r="AC10" i="1"/>
  <c r="L10" i="24" l="1"/>
  <c r="L10" i="23"/>
  <c r="L10" i="22"/>
  <c r="L10" i="18"/>
  <c r="AG10" i="1"/>
  <c r="M10" i="22" l="1"/>
  <c r="M10" i="23"/>
  <c r="M10" i="24"/>
  <c r="M10" i="18"/>
  <c r="B249" i="6" a="1"/>
  <c r="B249" i="6" l="1"/>
  <c r="G238" i="6"/>
  <c r="B251" i="6" l="1"/>
  <c r="B250" i="6"/>
</calcChain>
</file>

<file path=xl/sharedStrings.xml><?xml version="1.0" encoding="utf-8"?>
<sst xmlns="http://schemas.openxmlformats.org/spreadsheetml/2006/main" count="2779" uniqueCount="665">
  <si>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</si>
  <si>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</si>
  <si>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</si>
  <si>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</si>
  <si>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</si>
  <si>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</si>
  <si>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</si>
  <si>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</si>
  <si>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</si>
  <si>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</si>
  <si>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</si>
  <si>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</si>
  <si>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</si>
  <si>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</si>
  <si>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</si>
  <si>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</si>
  <si>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</si>
  <si>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</si>
  <si>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</si>
  <si>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</si>
  <si>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</si>
  <si>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</si>
  <si>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</si>
  <si>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</si>
  <si>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</si>
  <si>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</si>
  <si>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</si>
  <si>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</si>
  <si>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</si>
  <si>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</si>
  <si>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</si>
  <si>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</si>
  <si>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</si>
  <si>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</si>
  <si>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</si>
  <si>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</si>
  <si>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</si>
  <si>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</si>
  <si>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</si>
  <si>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</si>
  <si>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</si>
  <si>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</si>
  <si>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</si>
  <si>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</si>
  <si>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</si>
  <si>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</si>
  <si>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</si>
  <si>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</si>
  <si>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</si>
  <si>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</si>
  <si>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</si>
  <si>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</si>
  <si>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</si>
  <si>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</si>
  <si>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</si>
  <si>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</si>
  <si>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</si>
  <si>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</si>
  <si>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</si>
  <si>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</si>
  <si>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</si>
  <si>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</si>
  <si>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</si>
  <si>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</si>
  <si>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</si>
  <si>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</si>
  <si>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</si>
  <si>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</si>
  <si>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</si>
  <si>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</si>
  <si>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</si>
  <si>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</si>
  <si>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</si>
  <si>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</si>
  <si>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</si>
  <si>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</si>
  <si>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</si>
  <si>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</si>
  <si>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</si>
  <si>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</si>
  <si>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</si>
  <si>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</si>
  <si>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</si>
  <si>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</si>
  <si>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</si>
  <si>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</si>
  <si>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</si>
  <si>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</si>
  <si>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</si>
  <si>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</si>
  <si>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</si>
  <si>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</si>
  <si>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</si>
  <si>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</si>
  <si>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</si>
  <si>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</si>
  <si>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</si>
  <si>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</si>
  <si>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</si>
  <si>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</si>
  <si>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</si>
  <si>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</si>
  <si>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</si>
  <si>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</si>
  <si>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</si>
  <si>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</si>
  <si>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</si>
  <si>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</si>
  <si>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</si>
  <si>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</si>
  <si>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</si>
  <si>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</si>
  <si>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</si>
  <si>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</si>
  <si>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</si>
  <si>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</si>
  <si>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</si>
  <si>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</si>
  <si>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</si>
  <si>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</si>
  <si>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</si>
  <si>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</si>
  <si>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</si>
  <si>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</si>
  <si>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</si>
  <si>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</si>
  <si>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</si>
  <si>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</si>
  <si>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</si>
  <si>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</si>
  <si>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</si>
  <si>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</si>
  <si>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</si>
  <si>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</si>
  <si>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</si>
  <si>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</si>
  <si>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</si>
  <si>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</si>
  <si>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</si>
  <si>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</si>
  <si>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</si>
  <si>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</si>
  <si>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</si>
  <si>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</si>
  <si>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</si>
  <si>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</si>
  <si>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</si>
  <si>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</si>
  <si>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</si>
  <si>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</si>
  <si>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</si>
  <si>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</si>
  <si>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</si>
  <si>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</si>
  <si>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</si>
  <si>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</si>
  <si>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</si>
  <si>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</si>
  <si>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</si>
  <si>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</si>
  <si>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</si>
  <si>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</si>
  <si>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</si>
  <si>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</si>
  <si>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</si>
  <si>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</si>
  <si>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</si>
  <si>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</si>
  <si>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</si>
  <si>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</si>
  <si>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</si>
  <si>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</si>
  <si>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</si>
  <si>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</si>
  <si>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</si>
  <si>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</si>
  <si>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</si>
  <si>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</si>
  <si>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</si>
  <si>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</si>
  <si>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</si>
  <si>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</si>
  <si>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</si>
  <si>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</si>
  <si>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</si>
  <si>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</si>
  <si>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</si>
  <si>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</si>
  <si>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</si>
  <si>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</si>
  <si>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</si>
  <si>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</si>
  <si>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</si>
  <si>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</si>
  <si>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</si>
  <si>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</si>
  <si>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</si>
  <si>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OBJETIVO DEL PROCESO: </t>
  </si>
  <si>
    <t xml:space="preserve">CONTEXTO EXTERNO </t>
  </si>
  <si>
    <t>No.</t>
  </si>
  <si>
    <t xml:space="preserve">No. </t>
  </si>
  <si>
    <t xml:space="preserve">Político (cambios de gobierno, legislación, políticas públicas, regulación). </t>
  </si>
  <si>
    <t>Económicos y Financieros( disponibilidad de capital, liquidez, mercados financieros, desempleo, competencia.)</t>
  </si>
  <si>
    <t xml:space="preserve">CONTEXTO INTERNO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</si>
  <si>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</si>
  <si>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</si>
  <si>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</si>
  <si>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</si>
  <si>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</si>
  <si>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</si>
  <si>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</si>
  <si>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</si>
  <si>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</si>
  <si>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</si>
  <si>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</si>
  <si>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</si>
  <si>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</si>
  <si>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</si>
  <si>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</si>
  <si>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</si>
  <si>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</si>
  <si>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</si>
  <si>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</si>
  <si>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</si>
  <si>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</si>
  <si>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</si>
  <si>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</si>
  <si>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</si>
  <si>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</si>
  <si>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</si>
  <si>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</si>
  <si>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</si>
  <si>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</si>
  <si>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</si>
  <si>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</si>
  <si>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</si>
  <si>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</si>
  <si>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</si>
  <si>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</si>
  <si>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</si>
  <si>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</si>
  <si>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</si>
  <si>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</si>
  <si>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</si>
  <si>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</si>
  <si>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</si>
  <si>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</si>
  <si>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</si>
  <si>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</si>
  <si>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</si>
  <si>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</si>
  <si>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</si>
  <si>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</si>
  <si>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</si>
  <si>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</si>
  <si>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</si>
  <si>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</si>
  <si>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</si>
  <si>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</si>
  <si>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</si>
  <si>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</si>
  <si>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</si>
  <si>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</si>
  <si>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</si>
  <si>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</si>
  <si>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</si>
  <si>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</si>
  <si>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</si>
  <si>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</si>
  <si>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</si>
  <si>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</si>
  <si>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</si>
  <si>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</si>
  <si>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</si>
  <si>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</si>
  <si>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</si>
  <si>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</si>
  <si>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</si>
  <si>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</si>
  <si>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</si>
  <si>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</si>
  <si>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</si>
  <si>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</si>
  <si>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</si>
  <si>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</si>
  <si>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</si>
  <si>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</si>
  <si>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</si>
  <si>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</si>
  <si>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</si>
  <si>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</si>
  <si>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</si>
  <si>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</si>
  <si>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</si>
  <si>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</si>
  <si>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</si>
  <si>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</si>
  <si>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</si>
  <si>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</si>
  <si>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</si>
  <si>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</si>
  <si>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</si>
  <si>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</si>
  <si>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</si>
  <si>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</si>
  <si>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</si>
  <si>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</si>
  <si>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</si>
  <si>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</si>
  <si>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</si>
  <si>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</si>
  <si>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</si>
  <si>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</si>
  <si>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</si>
  <si>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</si>
  <si>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</si>
  <si>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</si>
  <si>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</si>
  <si>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Posibilidad de actos indebidos de  los servidores judiciales debido a  la carencia en transparencia, etica y valores </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</si>
  <si>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</si>
  <si>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</si>
  <si>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</si>
  <si>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</si>
  <si>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</si>
  <si>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</si>
  <si>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</si>
  <si>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</si>
  <si>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</si>
  <si>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</si>
  <si>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</si>
  <si>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Divulgación del Código de Etica de Buen Gobierno a traves de la  página web de la Rama Judicial</t>
  </si>
  <si>
    <t>DEPENDENCIA:</t>
  </si>
  <si>
    <t>CONSEJO SECCIONAL/ DIRECCIÓN SECCIONAL DE ADMINISTRACIÓN JUDICIAL</t>
  </si>
  <si>
    <t>Sociales  y culturales ( cultura, religión, demografía, responsabilidad social, orden público.)</t>
  </si>
  <si>
    <t>Tecnológicos (  desarrollo digital,avances en tecnología, acceso a sistemas de información externos, gobierno en línea.</t>
  </si>
  <si>
    <t>Proceso
( capacidad, diseño, ejecución, proveedores, entradas, salidas,
gestión del conocimiento)</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</si>
  <si>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</si>
  <si>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</si>
  <si>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</si>
  <si>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</si>
  <si>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</si>
  <si>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</si>
  <si>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</si>
  <si>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</si>
  <si>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</si>
  <si>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</si>
  <si>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</si>
  <si>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</si>
  <si>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</si>
  <si>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</si>
  <si>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</si>
  <si>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</si>
  <si>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</si>
  <si>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</si>
  <si>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</si>
  <si>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</si>
  <si>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</si>
  <si>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</si>
  <si>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</si>
  <si>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</si>
  <si>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</si>
  <si>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</si>
  <si>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</si>
  <si>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</si>
  <si>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</si>
  <si>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</si>
  <si>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</si>
  <si>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</si>
  <si>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</si>
  <si>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</si>
  <si>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</si>
  <si>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 xml:space="preserve">Divulgación de la norma ISO 37001:2016, Plan de Anticorrupción  formación en valores y principios propios de la entidad </t>
  </si>
  <si>
    <t>La actividad que conlleva el riesgo se ejecuta como máximo 2 veces por año</t>
  </si>
  <si>
    <t>SEGUIMIENTO MATRIZ DE RIESGOS SIGCMA 2 TRIMESTRE</t>
  </si>
  <si>
    <t>SEGUIMIENTO MATRIZ DE RIESGOS SIGCMA 3 TRIMESTRE</t>
  </si>
  <si>
    <t>SEGUIMIENTO MATRIZ DE RIESGOS SIGCMA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</si>
  <si>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</si>
  <si>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</si>
  <si>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</si>
  <si>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</si>
  <si>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Corrupción</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</si>
  <si>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</si>
  <si>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</si>
  <si>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</si>
  <si>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</si>
  <si>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</si>
  <si>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</si>
  <si>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</si>
  <si>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</si>
  <si>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</si>
  <si>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</si>
  <si>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</si>
  <si>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</si>
  <si>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</si>
  <si>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</si>
  <si>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</si>
  <si>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</si>
  <si>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</si>
  <si>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</si>
  <si>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</si>
  <si>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</si>
  <si>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</si>
  <si>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Reformas a la legislación y normatividad que afecte  los servicios de administración de justicia. (Todos los procesos).</t>
  </si>
  <si>
    <t>Adopción de medidas que permitan fortalecer la imagen institucional de la Rama Judicial y la confianza en los  cambios normativos. (Todos los procesos).</t>
  </si>
  <si>
    <t>Reestructuración de la Rama Judicial (Todos los procesos).</t>
  </si>
  <si>
    <t>Optimizar las actividades, de conformidad con las políticas públicas fijadas con ocasión de la emergencia sanitaria Covid-19, entre otras (Todos los procesos)</t>
  </si>
  <si>
    <t>Políticas de austeridad en la consecución de recursos para cubrir las necesidades reales en materia contractual de la Seccional (Todos los procesos)</t>
  </si>
  <si>
    <t>Fortalecimiento de la planta con personal calificado e idoneo que coadyuve en el mejoramiento continuo de los procesos acargo de cada Área (Todos los procesos).</t>
  </si>
  <si>
    <t>Legislación regional y local que impacte la prestación del servicio (Todos los procesos)</t>
  </si>
  <si>
    <t>Diseño nuevas estrategias de trabajo, que permita optimizar los recursos con los que cuenta la entidad, para generar mejores resultados en su gestión. (Todos los procesos)</t>
  </si>
  <si>
    <t>Insuficiencia en variedad y cantidad de proveedores inscritos en la plataforma de Colombia Compra Eficiente, para suplir las necesidades de adquisición de bienes y servicios (Adquisición de bienes y servicios)</t>
  </si>
  <si>
    <t>Desarrollar habilidades que permitan implementar medidas apropiadas para el  manejo de los recursos asignados. (Todos los procesos).</t>
  </si>
  <si>
    <t>Asignación insuficiente de recursos finacieros por parte del Ministerio de Hacienda para gastos de funcionamiento, especificamente para los gastos generales. (Todos los procesos)</t>
  </si>
  <si>
    <t>Suscripción de convenios  y alianzas con otras entidades que favorezca la gestión de recursos. (Todos los procesos)</t>
  </si>
  <si>
    <t>Falta de recursos por parte del nivel central para la creacion de cargos y optimizar la prestacion del servicio. (Todos los procesos)</t>
  </si>
  <si>
    <r>
      <t xml:space="preserve">Asígnación presupuestal tardía para efectuar los nombramientos de los cargos creados como medidas transitorias </t>
    </r>
    <r>
      <rPr>
        <b/>
        <sz val="10"/>
        <color rgb="FF000000"/>
        <rFont val="Arial"/>
        <family val="2"/>
      </rPr>
      <t>(</t>
    </r>
    <r>
      <rPr>
        <sz val="10"/>
        <color rgb="FF000000"/>
        <rFont val="Arial"/>
        <family val="2"/>
      </rPr>
      <t>Gestión Humana</t>
    </r>
    <r>
      <rPr>
        <b/>
        <sz val="10"/>
        <color rgb="FF000000"/>
        <rFont val="Arial"/>
        <family val="2"/>
      </rPr>
      <t>)</t>
    </r>
  </si>
  <si>
    <t>Interrupción de la prestación del servicio de justicia por cierre de sedes judiciales en  manifestaciones, bloqueos  y protestas del Sindicato.(Todos los procesos)</t>
  </si>
  <si>
    <t>Beneficios alcanzados  en las mesas de concertación para los servidores judiciales (Gestión Humana).</t>
  </si>
  <si>
    <t>Afectaciones en el orden público por conflictos sociales  y armados - grupos armados al margen de la ley - bandas criminales - grupos paramilitares - delincuencia organizada - sensación de temor. (Todos los procesos)</t>
  </si>
  <si>
    <t>Mejora de las condiciones sociales mediante el uso de las herramientas tecnológicas desarrolladas para garantizar el trabajo remoto de los empleados. (Gestión de la Tecnología)</t>
  </si>
  <si>
    <t>Desconocimiento de los canales de comunicación por parte de la comunidad y usurios en general (Comunicación institucional)</t>
  </si>
  <si>
    <t>Alianzas estratégicas con medios de comunicación locales para ampliar el alcance de la información génerada por el Consejo Seccional de la Judicatura y la Dirección Ejecutiva Seccional de Administración Judicial  (Comunicación institucional)</t>
  </si>
  <si>
    <t>Renuencia por parte de los servidores judiciales frente a los cambios generados con ocasión de la emergencia sanitaria por covid-19 (Todos los procesos)</t>
  </si>
  <si>
    <t>Adaptar los procesos por parte de las áreas, garantizando el cumplimento de las funciones y objetivos de las mismas, frente a los cambios que se puedan presentar. (Todos los procesos)</t>
  </si>
  <si>
    <t>Antecedentes de corrupción que afectan la credibilidad de la justicia (Todos los procesos)</t>
  </si>
  <si>
    <t>Interacción entre los diferentes Distritos Judiciales para divulgar las mejores prácticas con miras a su aplicación a nivel nacional. (Todos los procesos)</t>
  </si>
  <si>
    <t>campañas de concientización a la poblacion y destinacion de recursos especificos para salir de la emergencia.</t>
  </si>
  <si>
    <t>Implementación de modelos de atención al usuarios agiles y oportunos , a traves de medios o herramientas virtuales facilies de acceder por parte de los usuarios</t>
  </si>
  <si>
    <t>Fallas frecuentes en la conectividad en los sistemas y aplicativos de apoyo que sirven de herramientas para la prestacion del servicio. (Todos los procesos).</t>
  </si>
  <si>
    <t xml:space="preserve">Optimizar la infraestructura tecnológica que apoya el sistema judicial y de esta manera ampliar la capacidad de prestación del servicio, minimizar los tiempos de espera en la resolución de conflictos y mejorar la trazabilidad de los procesos.(Gestión tecnològica)
</t>
  </si>
  <si>
    <t>Cambios tecnológicos que puedan causar obsolescencia de los equipos de cómputo y demás herramientas tecnólogicas (Todos los procesos).</t>
  </si>
  <si>
    <t>Inicio del proceso de digitalización de expedientes, lo que permite que los procesos se adelanten en línea, facilita su consulta y su conservación, ahorrando costos de archivo.(Gestión Tecnológica).</t>
  </si>
  <si>
    <t>Dificultades de conectividad tecnológica en regiones apartadas del departamento por falta de cobertura en las redes de comunicación (Todos los procesos)</t>
  </si>
  <si>
    <t>Incorporación de plataformas y software que agilizan la ejecución de actividades propias de los despachos judiciales y facilitan la prestación de un mejor servicio a la comunidad. (Gestión Tecnológica).</t>
  </si>
  <si>
    <t>Fallas en el aplicativo SIIF Nación II que puedan afectar el cumplimiento de las actividades u obligaciones en el curso normal de la entidad. (Área financiera)</t>
  </si>
  <si>
    <t>Ataques cibernéticos (Todos los procesos)</t>
  </si>
  <si>
    <t>El Consejo Superior expide los Acuerdos en ejercicio de su potestad reglamentaria y el Consejo Seccional ejerce las delegaciones que se le han conferido - se rinde informe trimestral.</t>
  </si>
  <si>
    <t>Implementar medidas que permiten mejorar la prestación del servicio de justicia en el Distrito Judicial.(Todos los procesos).</t>
  </si>
  <si>
    <r>
      <t xml:space="preserve">Actualización de las normas técnicas de la ISO </t>
    </r>
    <r>
      <rPr>
        <b/>
        <sz val="10"/>
        <color theme="1"/>
        <rFont val="Arial"/>
        <family val="2"/>
      </rPr>
      <t>(Todos los procesos)</t>
    </r>
  </si>
  <si>
    <t>Contingencia sanitaria derivada de  la pandemia COVID19, que pueda afectar el funcionamiento de la administración de justicia. (Todos los procesos)</t>
  </si>
  <si>
    <t>Implementar el Sistema de Gestión Ambiental</t>
  </si>
  <si>
    <t>Ocurrencia de fenómenos naturales que pueden afectar la prestación del servicio (Todos los procesos)</t>
  </si>
  <si>
    <t>Cambios en las políticas ambientales</t>
  </si>
  <si>
    <t>Otros</t>
  </si>
  <si>
    <r>
      <t xml:space="preserve">Intereses de personas externas que generen corrupción </t>
    </r>
    <r>
      <rPr>
        <b/>
        <sz val="9"/>
        <color rgb="FF000000"/>
        <rFont val="Arial"/>
        <family val="2"/>
      </rPr>
      <t>(Todos los procesos)</t>
    </r>
  </si>
  <si>
    <t>No se cuenta con todos los recursos  financieros, tecnológicos,  de infraestructura y  humanos necesarios para atender la demanda del servicio.(Todos los procesos).</t>
  </si>
  <si>
    <t>El Consejo Seccional de la Judicatura tiene credibilidad y el equipo atiende eficientemente los requerimientos de los servidores judiciales y de los usuarios del servicio.
Existe una buena comunicación con los servidores judiciales y se trabaja armónicamente.</t>
  </si>
  <si>
    <t>Insuficiente personal en el Consejo Seccional para fortalecer el SIGCMA. (Mejoramiento del SIGCMA)</t>
  </si>
  <si>
    <t>Definición de procesos, procedimientos, contexto, indicadores, riesgos, controles, contexto de la organización y ejecución de las acciones de mejora que permitan gestionar de manera eficiente la organización. (Mejoramiento del SIGCMA)</t>
  </si>
  <si>
    <t>Insuficiencia en la delegación de facultades para crear y/o modificar despachos judiciales o cargos que permitan una mejor prestaciòn del servicio de justicia. (Reordenamiento judicial).</t>
  </si>
  <si>
    <t>Se cuentan con las herramientas de planificación estratégica tales como el Plan Nacional de Desarrollo, Plan Sectorial de Desarrollo, o Plan Decenal de Justicia entre otros.(Todos los Procesos)</t>
  </si>
  <si>
    <t>Poca cobertura del Sistema de Gestión de la Calidad en la Seccional (Planeación Estatégica y Mejoramiento del SIGCMA)</t>
  </si>
  <si>
    <t>Delegación de facultades para la implementación de medidas de reordenamiento.  (Reordenamiento judicial).</t>
  </si>
  <si>
    <t>Falta de unificación de criterios para el reconocimiento de las prestaciones enconómicas en materia salarial desde el nivel central.(Gestión Humana)</t>
  </si>
  <si>
    <t>Mayor efectividad en el trabajo y formacion de equipos de trabajo competentes.</t>
  </si>
  <si>
    <t>Inadecuada parametrización de los aplicativos de nómina, para efectos de liquidación de prestaciones salariales.</t>
  </si>
  <si>
    <t xml:space="preserve">Eficiente comunicación e interacción con las partes interesadas, con un adecuado trabajo en equipo e indeclinable compromiso con el SIGCMA. </t>
  </si>
  <si>
    <r>
      <t xml:space="preserve">Efectivo control de los asuntos de competencia de las Áreas de la DESAJ por parte de la Directora Ejecutiva Seccional de Administración Judicial </t>
    </r>
    <r>
      <rPr>
        <b/>
        <sz val="10"/>
        <rFont val="Arial"/>
        <family val="2"/>
      </rPr>
      <t>(Planeación Estratégica)</t>
    </r>
  </si>
  <si>
    <t>Exisencia de un Sistema de Gestión de la calidad y medio ambiente, en el cual se trabaja por la mejora contínua (Todos los procesos)</t>
  </si>
  <si>
    <t>La Direción Ejecutiva Seccional de Administración Judicial cuenta con un equipo de trabajo comprometido, que se traduce en la prestación oportuna y eficiente de los servicios a su cargo.</t>
  </si>
  <si>
    <t>Existencia de un sistema de gestión de seguridad y salud en el trabajo, que ejecuta un plan de trabajo en aras de la promoción de estilos de trabajo saludables y para prevenir la ocurrencia de accidentes de trabajo y la aparición de enfermedades laborales</t>
  </si>
  <si>
    <t>Limitación de los recursos que se asignan directamente a la DESAJ para la ejecución de proyectos. (Gestiòn financiera).</t>
  </si>
  <si>
    <t>Los recursos asignados a través del PAC son asignados para atender las obligaciones que se contraen (Todos los Procesos)</t>
  </si>
  <si>
    <t>Diferencia entre los recursos solicitados al Nivel Central y los asignados para cubrir las necesidades de la Seccional</t>
  </si>
  <si>
    <t>Adecuada ejecución del PAC para no afectar el indicador de la seccional y el de la entidad.</t>
  </si>
  <si>
    <t>Falta de recursos por parte del nivel central para la creacion de cargos y optimizar la prestacion del servicio.</t>
  </si>
  <si>
    <t>Desactualización del manual específico de funciones y competencias laborales para el personal en la Dirección  Seccional y el Consejo Seccional (Todos los procesos)</t>
  </si>
  <si>
    <t>Evaluaciòn periodica de los servidores judiciales</t>
  </si>
  <si>
    <t>Insuficiencia en la planta de personal en Consejo Seccional y Dirección Ejecutiva Seccional para ejecutar las diferentes actividades administrativas (Todos los procesos)</t>
  </si>
  <si>
    <t>Existe un alto compromiso de los servidores judiciales pertenencientes a este Distrito, mostrando interés en prestar un buen servicio en todo momento.</t>
  </si>
  <si>
    <t>Competencias y capacitación para desarrollar las funciones asignadas(Todos los procesos)</t>
  </si>
  <si>
    <t xml:space="preserve">Capacitaciones virtuales  ofrecidas por La Escuela Judicial Lara Bonilla </t>
  </si>
  <si>
    <t>Debido a la pandemia del Covid-19 se presentan problemas de convivencia y laborales debido a que se mezcla el tiempo y espacio del trabajo con las actividades del hogar. (Todos los procesos).</t>
  </si>
  <si>
    <t>Existencia de programas de bienestar social que garantizan el desarrollo integral de los servidores Judiciales (Gestión humana y Seguridad y Salud en el trabajo).</t>
  </si>
  <si>
    <t>Debilidades en el uso de herramientas ofimáticas (Excell, Word, Power Point) (Todos los procesos)</t>
  </si>
  <si>
    <t xml:space="preserve">Se dispone del Comité de Convivencia Laboral y se llevan allí los casos más dificiles en busca de una solución conciliada, adicional se promueve en las visitas que se adelantan a los despachos judiciales el buen trato, ambiente en la organización y la superación de los conflictos internos, con el fin de mejorar y fortalecer la convivencia laboral. </t>
  </si>
  <si>
    <t>Apatia en los procesos de formacion y capacitacion en el uso de las herramientas tecnologicas y aplicativos dispuestos por la Rama Judicial.</t>
  </si>
  <si>
    <t>Plan de trabajo del sistema de gestión de seguridad y salud en el trabjo, con cobertura de todo el Distrito Judicial</t>
  </si>
  <si>
    <t xml:space="preserve">Limitaciones de planta de cargos donde se requiere la existencia de cargos y la destinación de personal con los perfiles, competencias y conocimientos que se dediquen a las  actividades administrativas del area administrativa.
</t>
  </si>
  <si>
    <t>Pago oportuno de salarios y prestaciones sociales</t>
  </si>
  <si>
    <t>Inducción para el ingreso de servidores por primera vez  y  reinducción para servidores ya vinculados al cargo asignado</t>
  </si>
  <si>
    <t>Disposicion del Personal y de amplios conocimientos para ejercer las funciones que se le asignen</t>
  </si>
  <si>
    <t>No esta separado el proceso de adquisicion de bienes y servicios en compras demas procerdimientos dificultandose la realizacion de los demas procedimientos de gestion administrativa.</t>
  </si>
  <si>
    <t>Implementación de la plataforma transaccional establecida por la Agencia Colombia Compra Eficiente, para la gestión de los procesos de compra pública desde el año 2019</t>
  </si>
  <si>
    <t>Falta de capacitación del personal en temas relacionados con la supervisión de contratos estatales.</t>
  </si>
  <si>
    <t>Se adoptó la metodología de las Compras Públicas Sostenibles, del Ministerio de Ambiente y Desarrollo Sostenible</t>
  </si>
  <si>
    <t>Se requiere mejorar la banda ancha de internet en todo el distrito judicial</t>
  </si>
  <si>
    <t>cumplimiento de tareas con mayor agilidad y efectividad</t>
  </si>
  <si>
    <t>Inestabilidad en los aplicativos de apoyo.</t>
  </si>
  <si>
    <t>Capacitación en el uso de las nuevas tecnologías para el desarrollo del expediente digital.</t>
  </si>
  <si>
    <t>Potencializar el uso de herramientas de microsoft office para llevar a cabo las funciones a cargo del area administrativa</t>
  </si>
  <si>
    <r>
      <t xml:space="preserve">Manejo del Sistema de gestión de correspondencia SIGOBius, para el registro de la correspondencia interna y externa que requiere respuesta por parte de las áreas. </t>
    </r>
    <r>
      <rPr>
        <b/>
        <sz val="10"/>
        <color rgb="FF000000"/>
        <rFont val="Arial"/>
        <family val="2"/>
      </rPr>
      <t>(Todos los procesos)</t>
    </r>
  </si>
  <si>
    <t>El sistema de nomina presenta deficiencias en el software.</t>
  </si>
  <si>
    <r>
      <t>Etrategias implementadas para garantizar el trabajo en casa, como: VPN, correos electrónicos, autorización de retiros de equipos para trabajo en casa con ocasión de la emergencia sanitaria</t>
    </r>
    <r>
      <rPr>
        <b/>
        <sz val="10"/>
        <color theme="1"/>
        <rFont val="Arial"/>
        <family val="2"/>
      </rPr>
      <t xml:space="preserve"> (Planeación estratégica y Gestión Tecnológica)</t>
    </r>
  </si>
  <si>
    <t>Uso de herramientas tecnológicas como las redes sociales para divulgar información relacionada con los temas de competencia de cada Área (Comunicación institucional)</t>
  </si>
  <si>
    <t>Desactualización de los documentos del SIGCMA</t>
  </si>
  <si>
    <t>Se cuenta con un archivo rodante para la custodia de las historias laborales del Distrito Judicial  de Neiva</t>
  </si>
  <si>
    <t xml:space="preserve">Baja digitalización de expedientes completos  antes del 2020 (historicos) en la herramienta Justicia 21 </t>
  </si>
  <si>
    <t>Espacio para archivo de procesos en adecuadas condiciones físicas en las cabeceras de circuito</t>
  </si>
  <si>
    <t>contradicción y desactualización de las normas y reglamentos que rigen los procesos.</t>
  </si>
  <si>
    <t>Tablas de retención documental que requieren ser actualizadas, debido a la nueva forma de trabajo</t>
  </si>
  <si>
    <t xml:space="preserve">Espacio fisico insuficiente para la cantidad de personal que labora en el area.   (área jurídica)
 </t>
  </si>
  <si>
    <t>Las sedes propias cuentan con condiciones físico espaciales óptimas de funcionamiento para alcanzar el normal desarrollo de las actividades de la Dirección Ejecutiva y que cumplen con la normatividad del SGSST</t>
  </si>
  <si>
    <t>Inexistencia de sistemas de energia renovables en sedes propias de la Seccional</t>
  </si>
  <si>
    <t>Actualmente se encuentra en construcción del complejo de salas de audiencias contiguo al Palacio de Justicia de Neiva, que permita concentrar la realización de esas diligencias y descongestionar mejorar los ambientes de trabajo.</t>
  </si>
  <si>
    <t>No todas las sedes Judiciales del distrito son propias lo que restringe el mejoramiento de la infraestructura</t>
  </si>
  <si>
    <t>Existencia de manuales de espacios físicos saludables, que orientan al momento de adquirir en calidad de arrendamiento inmuebles y la modernización de los espacios de trabajo</t>
  </si>
  <si>
    <r>
      <t>Recursos límitados para el mejoramiento y mantenimiento de la infraestructura con la que cuenta la Entidad.</t>
    </r>
    <r>
      <rPr>
        <b/>
        <sz val="10"/>
        <color theme="1"/>
        <rFont val="Arial"/>
        <family val="2"/>
      </rPr>
      <t xml:space="preserve"> (Mejoramiento de la infraestructura física)</t>
    </r>
  </si>
  <si>
    <t>Adquisición de sedes en arrendamiento bajo el cumplimiento estricto de lo establecido en los manuales de espacios físicos saludables y demás reglamentación relacionada</t>
  </si>
  <si>
    <t>Referente a los procesos contractuales, pese a que existe el sistema de compra publica -portal unico de contratacion virtual secop II, y que la inforemacion se puede archivar y consultar de manera virtual, el sistema de gestion de calidad sigue requeriendo formatos, informacion impresa de los procesos contractuales al igual que la unidad de auditoria del nivel central, lo que no permite el ahorro del papel, tonery servicio de energia</t>
  </si>
  <si>
    <r>
      <t xml:space="preserve">Concientización frente al consumo de elementos de papeleria y oficina </t>
    </r>
    <r>
      <rPr>
        <b/>
        <sz val="9"/>
        <color theme="1"/>
        <rFont val="Arial"/>
        <family val="2"/>
      </rPr>
      <t>(Todos los proesos)</t>
    </r>
  </si>
  <si>
    <r>
      <t xml:space="preserve">Cumplimiento de los indicadores de austeridad en el gasto </t>
    </r>
    <r>
      <rPr>
        <b/>
        <sz val="9"/>
        <color theme="1"/>
        <rFont val="Arial"/>
        <family val="2"/>
      </rPr>
      <t>(Gestión financiera y presupuestal, adquisición de bienes y servicios)</t>
    </r>
  </si>
  <si>
    <t>Asignación de recursos para atender el plan de digitalización de expedientes, compra de computadores y escáneres, para fortalecer la infraestructura tecnológica.</t>
  </si>
  <si>
    <r>
      <t xml:space="preserve">Se han adelantado las actividades en forma virtual con la utilización de las herramientas tecnológicas con las que cuenta la entidad como Microsoft Office 365. </t>
    </r>
    <r>
      <rPr>
        <b/>
        <sz val="10"/>
        <color theme="1"/>
        <rFont val="Arial"/>
        <family val="2"/>
      </rPr>
      <t>(Todos los procesos)</t>
    </r>
  </si>
  <si>
    <r>
      <t xml:space="preserve">Disminución en la utilización del papel por utilización de herramientas virtuales </t>
    </r>
    <r>
      <rPr>
        <b/>
        <sz val="10"/>
        <color theme="1"/>
        <rFont val="Arial"/>
        <family val="2"/>
      </rPr>
      <t>(Todos los procesos)</t>
    </r>
  </si>
  <si>
    <t>Dotación de puestos de trabajo ergonómicos para la población judicial de todo el Distrito Judicial.</t>
  </si>
  <si>
    <r>
      <t>Información errada o modificada sobre la gestión de la Rama Judicial que pueda afectar la imagen institucional.</t>
    </r>
    <r>
      <rPr>
        <b/>
        <sz val="10"/>
        <color theme="1"/>
        <rFont val="Calibri"/>
        <family val="2"/>
        <scheme val="minor"/>
      </rPr>
      <t xml:space="preserve"> (Comunicación Institucional)</t>
    </r>
  </si>
  <si>
    <r>
      <t xml:space="preserve">Posibilidad de mantener informados a los usuarios a través de medios alternativos que permitan mejorar la percepción de la Rama Judicial. </t>
    </r>
    <r>
      <rPr>
        <b/>
        <sz val="10"/>
        <color rgb="FF000000"/>
        <rFont val="Calibri"/>
        <family val="2"/>
        <scheme val="minor"/>
      </rPr>
      <t>(Comunicación Institucional)</t>
    </r>
  </si>
  <si>
    <r>
      <t xml:space="preserve">Pérdida de la información y demoras en las publicaciones emitidas por fallas en las plataformas que controlan las redes sociales. </t>
    </r>
    <r>
      <rPr>
        <b/>
        <sz val="10"/>
        <color theme="1"/>
        <rFont val="Calibri"/>
        <family val="2"/>
        <scheme val="minor"/>
      </rPr>
      <t>(Comunicación Institucional)</t>
    </r>
  </si>
  <si>
    <r>
      <t xml:space="preserve">Se dispone de la página web de la Rama Judicial y del Consejo Seccinal, adicional de los sitios para la Dirección Ejecutiva Seccional de Administración Judicial  y de los correos electrónicos de los funcionarios y despachos judiciales. </t>
    </r>
    <r>
      <rPr>
        <b/>
        <sz val="10"/>
        <color rgb="FF000000"/>
        <rFont val="Calibri"/>
        <family val="2"/>
        <scheme val="minor"/>
      </rPr>
      <t>(Todos los procesos)</t>
    </r>
  </si>
  <si>
    <r>
      <t xml:space="preserve">Falta de socialización y sensibilización de las políticas ambientales de la entidad </t>
    </r>
    <r>
      <rPr>
        <b/>
        <sz val="9"/>
        <color theme="1"/>
        <rFont val="Arial"/>
        <family val="2"/>
      </rPr>
      <t>(Planeación estratégica)</t>
    </r>
  </si>
  <si>
    <t>Equipos de computo y elementos de oficina adecuados para el trabajo en casa y/o en las sedes judiciales</t>
  </si>
  <si>
    <t>Desinteres de las partes interesadas de consultar las desiciones emanadas de la organziacion.</t>
  </si>
  <si>
    <t>Obsolescencia del parque automotor al servicio de la Rama Judicial Seccional Neiva</t>
  </si>
  <si>
    <t>Compromiso de la Alta Dirección, para la implementación, mantenimiento y fortalecimiento del Sistema de Gestión de la calidad y medio ambiente</t>
  </si>
  <si>
    <t>Desconocimiento del Plan de Gestión Ambiental que aplica para la Rama Judicial Acuerdo PSAA14-10160</t>
  </si>
  <si>
    <r>
      <t xml:space="preserve">Existen canales virtuales y físicos para la presentación de Peticiones, Quejas, Reclamos y Sugerencias </t>
    </r>
    <r>
      <rPr>
        <b/>
        <sz val="9"/>
        <color rgb="FF000000"/>
        <rFont val="Arial"/>
        <family val="2"/>
      </rPr>
      <t>(Comunicación institucional)</t>
    </r>
  </si>
  <si>
    <t>Compromiso de los Lideres de los procesos SIGCMA</t>
  </si>
  <si>
    <t>Ejercicio de rendición de cuentas</t>
  </si>
  <si>
    <t>Mejorar la conectividad y Gestionar equipos y recursos tecnológicos modernos</t>
  </si>
  <si>
    <t>14,15,16,17,18</t>
  </si>
  <si>
    <t>15,16,17</t>
  </si>
  <si>
    <t>19,20,21,22</t>
  </si>
  <si>
    <t>20,21,22,23</t>
  </si>
  <si>
    <t>Plan de acción</t>
  </si>
  <si>
    <t>Utilizar los medios modernos de comunicación</t>
  </si>
  <si>
    <t>Revisar continuamente las delegaciones que nos efectúa el Superior y proponer nuevas</t>
  </si>
  <si>
    <t>Interactuar con otras autoridades para mejorar el servicio de Administración de Justicia</t>
  </si>
  <si>
    <t>1,5,6</t>
  </si>
  <si>
    <t>Solicitar la creación de cargos para el Consejo Seccional, Dirección Seccional y Despachos Judiciales</t>
  </si>
  <si>
    <t>Solicitar reordenamientos en los circuitos judiciales de acuerdo a la demanda agregada de justicia</t>
  </si>
  <si>
    <t>Capacitar continuamente los servidores del Distrito Judicial</t>
  </si>
  <si>
    <t>5,8,9,10,14,15,16,18,20</t>
  </si>
  <si>
    <t>10,12,14,15,16,18,34</t>
  </si>
  <si>
    <t>Fortalecer el Sistema Integrado de Gestión de la Calidad y Medio Ambiente - SIGCMA</t>
  </si>
  <si>
    <t>2,4,23</t>
  </si>
  <si>
    <t>2,6,8,39,41</t>
  </si>
  <si>
    <t>Realizarlos registros de elegibles de la Convocatoria No.4</t>
  </si>
  <si>
    <t>Aplicar las vigilancias judiciales administrativas en el mejoramiento de los tiempos de respuesta de la Administración de Justicia</t>
  </si>
  <si>
    <t>Supervisar la información estadística de los Despachos Judiciales y mejorar sus tiempos de respuesta</t>
  </si>
  <si>
    <t>Desarrollar las visitas de organización a los Despachos Judiciales</t>
  </si>
  <si>
    <t>Fomentar la transparencia institucional y la rendición de cuentas</t>
  </si>
  <si>
    <t>Adoptar medidas contingentes por la Pandemia COVID 19</t>
  </si>
  <si>
    <t xml:space="preserve">Continuar fortaleciendo el Régimen de carrera en el Distrito Judicial y la evaluación de los servidores </t>
  </si>
  <si>
    <t>Fortalecer la utilización de mecanismos vituales en el trámite de la calificación de servicios de los servidores judiciales.</t>
  </si>
  <si>
    <t>4,13,15,16,17</t>
  </si>
  <si>
    <t>13,22,23</t>
  </si>
  <si>
    <t>Utilizar la página web del Consejo Seccional y mejorarla continuamente</t>
  </si>
  <si>
    <t>1,.9,13,15,17</t>
  </si>
  <si>
    <t>Actualizar plan de capacitación</t>
  </si>
  <si>
    <t xml:space="preserve">Plan de trabajo integral con actividades presenciales y virtuales en el Sistema de Gestión de seguridad y salud en el trabajo. </t>
  </si>
  <si>
    <t>1,3,5,10,12,19,23</t>
  </si>
  <si>
    <t>2,4,8,10,12,19</t>
  </si>
  <si>
    <t>1,2,11,12,13,15,16,27,29</t>
  </si>
  <si>
    <t>5,9,10,13,14,161,17,18,26,28,29,35</t>
  </si>
  <si>
    <t>Pago de Salarios, Prestaciones Sociales y Cesantias</t>
  </si>
  <si>
    <t>12,14,15,23</t>
  </si>
  <si>
    <t>3,4,5,7,19</t>
  </si>
  <si>
    <t>2,5,6,10,11,12,14,19,22</t>
  </si>
  <si>
    <t>2,5,6,7,8,9,10,11,12,14,</t>
  </si>
  <si>
    <t xml:space="preserve">Actualizar el manual específico de funciones y competencias laborales para el personal de la Dirección Seccional y el Consejo Seccional </t>
  </si>
  <si>
    <t>10,16,17,18</t>
  </si>
  <si>
    <t>Políticas de austeridad de recursos para elementos de papeleria y oficina frente a la necesidad real</t>
  </si>
  <si>
    <t>Elaborar proyecto - cargar de trabajo - presupuesto por area para ampliar o redistribuir la planta de personal de la Direccion ejecutiva de Administracion Judicial Neva</t>
  </si>
  <si>
    <t>Lesgislación y Normatividad que modifique o afecte la prestación del servicio administrativo de la Rama Judicial</t>
  </si>
  <si>
    <t>Fortalecer la presentación de inducción y reinducción para servidores de la Rama Judicial</t>
  </si>
  <si>
    <t>Acoger la Implementacion del proceso de gestion administrativa y compra publica,  establecido en el Nivel central (reemplaza el proceso de adquisicion de bienes y servicios)</t>
  </si>
  <si>
    <t>10,17,18</t>
  </si>
  <si>
    <t>Socializar las políticas ambientales de la entidad y sensibilizar acerca de las mismas (matriz de riesgos de manejor ambiental y su aplicabilidad</t>
  </si>
  <si>
    <t>Solicitar la actualizacion de las  tablas de retención documental , procesos , procedimientos y formatos estabecidos para la estandarizacion de cada proceso de la dependencia</t>
  </si>
  <si>
    <t xml:space="preserve">Implementar sistemas de energia renovables en sedes propias del distrito Judicial de Manizales y Administrativo de Caldas </t>
  </si>
  <si>
    <t>Capacitación a Supervisores de Contratos</t>
  </si>
  <si>
    <t xml:space="preserve">Gestionar ante las entidades gubernamentales de cada  municioui  inmuebles para el funcionamiento de las sedes judiciales en condicion de  comodatos, donacion o compra de inmuebles ante el nivel centa </t>
  </si>
  <si>
    <t>Administración del PAC seccional</t>
  </si>
  <si>
    <t>7,8,9</t>
  </si>
  <si>
    <t>11,12,31,32</t>
  </si>
  <si>
    <t xml:space="preserve">Ejecución los recursos asignados de acuerdo a los procedimientos de cadena presupuestal establecidos en el SIIF II de conformidad con el plan de adquisicion de bienes, servicios  e inversiones. </t>
  </si>
  <si>
    <t>3,7,8,9</t>
  </si>
  <si>
    <t>2,11,12</t>
  </si>
  <si>
    <t>Ejecución de los procesos de contabilidad y tesorería</t>
  </si>
  <si>
    <t xml:space="preserve">Información errada  dentro del proceso de asignacion de recursos. </t>
  </si>
  <si>
    <t>Establecimiento de un cronograma para la presentación de las declaraciones tributarias.</t>
  </si>
  <si>
    <t xml:space="preserve">Cumplimiento de los lineamientos establecidos en los acuerdos, resoluciones y circulares en la prevención de contagio y propagación del COVID 19 con el uso de los EPP, asistencia maxima del 20% de funcionarios a las instalaciones; además de contar con perfiles pares en los grupos de trabajo con excepción en el grupo de tesorería </t>
  </si>
  <si>
    <t>Dificultades por falta de personal y caidas de los sistemas virtuales.</t>
  </si>
  <si>
    <t>GESTIÓN FINANCIERA Y PRESUPUESTAL</t>
  </si>
  <si>
    <t>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t>
  </si>
  <si>
    <t>Unidad de Planeación – División de Programación Presupuestal - Unidad de Presupuesto - Divisiones de Ejecución Presupuestal, Tesorería y Contabilidad.</t>
  </si>
  <si>
    <t>Inexactitud en la información sobre la disponibilidad de recursos.</t>
  </si>
  <si>
    <t>1. Reduccion del equipo de trabajo por incapacidad médica de alguno de los integrantes.                                 2. Dificultades en el acceso virtual al sistema.</t>
  </si>
  <si>
    <t>Realizar el análisis, validación y evaluación de la información a través de herramientas informáticas  diseñado por la Unidad para realizar el respectivo seguimiento al proceso</t>
  </si>
  <si>
    <t>Verificación y revisión a los actos administrativos que se proyecten relacionados con este procedimiento con el fin de evitar errores.</t>
  </si>
  <si>
    <t>Apoyo</t>
  </si>
  <si>
    <r>
      <rPr>
        <sz val="11"/>
        <rFont val="Calibri"/>
        <family val="2"/>
        <scheme val="minor"/>
      </rPr>
      <t>1.Falta de de control de las contraseñas de SIIF y entidades finaniceras.</t>
    </r>
    <r>
      <rPr>
        <sz val="11"/>
        <color theme="1"/>
        <rFont val="Calibri"/>
        <family val="2"/>
        <scheme val="minor"/>
      </rPr>
      <t xml:space="preserve">
2.Falsificación de las firmas electrónicas. 
3. Falta de control en el acceso a los equipos de computo del área 
4. Falta de seguimiento a la información financiera
</t>
    </r>
  </si>
  <si>
    <t>Deficiencia del manejo y control de recursos informáticos a través de los cuales se administran los recursos finanieros de la entidad</t>
  </si>
  <si>
    <t xml:space="preserve">Posibilidad de afectación reputacional por Información errada  dentro del proceso de asignacion de recursos. </t>
  </si>
  <si>
    <r>
      <rPr>
        <sz val="11"/>
        <rFont val="Calibri"/>
        <family val="2"/>
        <scheme val="minor"/>
      </rPr>
      <t>1.Informacion imprecisa y/o extemporanea recibida de terceros y otros procesos.</t>
    </r>
    <r>
      <rPr>
        <sz val="11"/>
        <color theme="1"/>
        <rFont val="Calibri"/>
        <family val="2"/>
        <scheme val="minor"/>
      </rPr>
      <t xml:space="preserve">
2. Errores en los registros presupuestales </t>
    </r>
  </si>
  <si>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</si>
  <si>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Monitoreo y control por medio planes de mejoramiento derivados de las Auditorias Internas, Externas de Control Interno y de entes de control</t>
  </si>
  <si>
    <t>Posibilidad de Afectación Económica debido a Deficiencia del manejo y control de recursos informáticos a través de los cuales se administran los recursos financieros de la entidad</t>
  </si>
  <si>
    <t>Hackeo informático a los programas administrados por el área</t>
  </si>
  <si>
    <t>dualidad en la firma de cheques</t>
  </si>
  <si>
    <t>cambio periódico de claves en aplicativos y PC</t>
  </si>
  <si>
    <t>Conciliaciones bancarias mensuales.</t>
  </si>
  <si>
    <t>Revisión de saldos de las cuentas bancarias.</t>
  </si>
  <si>
    <t>Incumplimiento en la presentación de las declaraciones tributarias y parafiscales.</t>
  </si>
  <si>
    <t xml:space="preserve">1.Informacion imprecisa y/o extemporanea recibida de terceros y otros procesos.                                       
2. Fallas al momento de dar trámite a las cuentas de pago por concepto de adquisiciones de bienes y servicios, omitiendo el registro de las deducciones correspondientes.        
</t>
  </si>
  <si>
    <t>Falta de conocimiento y formación del responsable en la elaboración de las obligaciones.</t>
  </si>
  <si>
    <t>Posibilidad de Afectación Económica  por Falta de conocimiento y formación del responsable en la elaboración de las obligaciones</t>
  </si>
  <si>
    <t>Revisión de las deducciones de ley a que haya lugar</t>
  </si>
  <si>
    <t>Desconocimiento de los lineamientos ambientales y normatividad  ambiental vigente</t>
  </si>
  <si>
    <t>Posibilidad de afectación ambiental debido al desconocimiento de las lineamientos ambientales y normatividad ambiental vigente</t>
  </si>
  <si>
    <t xml:space="preserve">Posibilidad de incumplimiento de las metas establecidas por Dificultades por falta de personal y caidas de los sistemas virtuales.. </t>
  </si>
  <si>
    <t xml:space="preserve">1.Falta de apropiación del Plan de Gestión Ambiental que aplica para la Rama Judicial Acuerdo PSAA14-10160
2.Baja participación de los  servidores judiciales en las actividades de formación en el Sistema de Gestión Ambiental
3.  Poca disponibilidad de tiempo para involucrare en la cultura ambiental
</t>
  </si>
  <si>
    <t>Divulgación de programas, guías y procedimientos del Plan de Gestión Ambiental, en torno a la implementación del Acuerdo PSAA14-10160</t>
  </si>
  <si>
    <t>Asistencia a capacitaciones relacionadas con la gestión ambiental de la Rama Judicial</t>
  </si>
  <si>
    <t>Participación en la Brigada de Emergencias</t>
  </si>
  <si>
    <t>Participación en las actividades del SGSST que son transversales al PGA</t>
  </si>
  <si>
    <t>Participación en el comité seccional del SIGCMA</t>
  </si>
  <si>
    <t>Incumplimiento por efectos de pandemia</t>
  </si>
  <si>
    <t>Verificación de las cuentas por pagar por parte del área de central de cuentas por pagar, previo al proceso de pago para identificar la correcta aplicación de las deducciones correspondientes</t>
  </si>
  <si>
    <t>DIRECCIÓN EJECUTIVA SECCIONAL DE ADMINISTRACIÓN JUDICIAL DE NEIVA</t>
  </si>
  <si>
    <t>DIRECCIÓN EJECUTIVA DE ADMINISTRACIÓN JUDICIALDE NEIVA/ CONSEJO SECCIONAL DE LA JUDICATURA  DEL HUILA</t>
  </si>
  <si>
    <t>PROCESO:</t>
  </si>
  <si>
    <t>TODOS LOS PROCESOS</t>
  </si>
  <si>
    <t>CONSEJO SECCIONAL DE LA JUDICATURA DEL HUILA/DIRECCION EJECUTIVA SECCIONAL DE ADMINISTRACIÒN JUDICIAL DE NEIVA</t>
  </si>
  <si>
    <t>Procesos Consejo Seccional de la Judicatura</t>
  </si>
  <si>
    <t>Procesos DEAJ</t>
  </si>
  <si>
    <t xml:space="preserve">Planeación Estratégica
Comunicación Institucional 
Gestión de la Formación Judicial
Administración de carrera Judicial
Registro y Control de Abogados y Auxiliares de la Justicia
Reordenamiento Judicial
Gestión de la Información Estadística
Mejoramiento del SIGCMA
</t>
  </si>
  <si>
    <t>Gestión Tecnológica
Adquisición de bienes y servicios
Asistencia Legal
Gestión Documental
Gestión Financiera y Presupuestal
Gestión Humana
Gestión de Seguridad y Salud en el Trabajo
Administración de la Seguridad
Mejoramiento de la Infraestructura Física</t>
  </si>
  <si>
    <t xml:space="preserve">FACTORES </t>
  </si>
  <si>
    <t xml:space="preserve">AMENAZAS (Factores) </t>
  </si>
  <si>
    <t xml:space="preserve">OPORTUNIDADES (Factores) </t>
  </si>
  <si>
    <t>AMBIENTALES: emisiones y residuos, energía, catástrofes naturales, desarrollo sostenible.</t>
  </si>
  <si>
    <t>Legales y reglamentarios (estadnadres nacionales, internacionales, regulacion )</t>
  </si>
  <si>
    <t xml:space="preserve">DEBILIDADES (Factores) </t>
  </si>
  <si>
    <t xml:space="preserve">FORTALEZAS (Factores) </t>
  </si>
  <si>
    <t>Estratégicos: (direccionamiento estratégico, planeación institucional,
liderazgo, trabajo en equipo)</t>
  </si>
  <si>
    <t>Alertas generadas por aplicativo SIIF al momento de expedir un CDP que impide la expedición si no existen los recursos suficientes</t>
  </si>
  <si>
    <t>Se realizó la verificación a través de la consolidación de la información presupuestal de los reportes emitidos por el SIIF Nación.</t>
  </si>
  <si>
    <t>Conciliaciones bancarias mensuales, revisión de saldos de las cuentas bancarias,  dualidad en la firma de cheques y cambio periódico de claves en aplicativos y PC.</t>
  </si>
  <si>
    <t>Establecimiento de un cronograma para la presentación de las declaraciones tributarias. Verificación de las cuentas por pagar y aplicación de las deducciones de ley.</t>
  </si>
  <si>
    <t>Seguimiento al cronograma establecido al inicio del año para las actividades del área. En contabilidad se realiza la verificación de los soportes en todas las cuentas por pagar y las deducciones que apliquen de acuerdo a la ley, con la validación final en tesorería.</t>
  </si>
  <si>
    <t xml:space="preserve">En cumplimiento al Protocolo de Bioseguridad y los lineamientos establecidos por parte del SIGCMA se asiste a la sede atendiendo las medidas con los debidos elementos de protección personal, según el aforo permitido. </t>
  </si>
  <si>
    <t>Asistencia a reuniones programadas mensualmente por parte de la Coordinación del Comité.</t>
  </si>
  <si>
    <t>Aplicación de la normatividad en las actividades propias del área.</t>
  </si>
  <si>
    <t>x</t>
  </si>
  <si>
    <t>Se realiza la cadena de ejecución presupuestal en los tres grupos que conforman el área, presupuesto, contabilidad y tesorería, atendiendo lo establecido en el procedimiento. Información registrada en el Sistema Integrado de Información SIIF Nación, propiedad del Ministerio de Hacienda y Crédito Público.</t>
  </si>
  <si>
    <t>ANÁLISIS DEL RESULTADO FINAL 
3 TRIMESTRE</t>
  </si>
  <si>
    <t>ANÁLISIS DEL RESULTADO FINAL 
2 TRIMESTRE</t>
  </si>
  <si>
    <t>Inaplicabilidad de la normatividad ambiental vigente</t>
  </si>
  <si>
    <t xml:space="preserve">Por parte del tesorero pagador se realiza diariamente la revisión de los saldos de las cuentas bancarias, mensualmente se realizan las conciliaciones bancarias y los cambios de las claves. Además, es necesario que los cheques en su totalidad lleven la firma del tesorero y del coordinador del área. </t>
  </si>
  <si>
    <t xml:space="preserve">Por parte del tesorero pagador se realiza diariamente la revisión de los saldos de las cuentas bancarias, mensualmente se realizan las conciliaciones bancarias y los cambios de las claves de cada usuario SIIF. Además, es necesario que los cheques en su totalidad lleven la firma del tesorero y del coordinador del área. </t>
  </si>
  <si>
    <t xml:space="preserve">Cumplimiento de los lineamientos establecidos en los acuerdos, resoluciones y circulares en la prevención de contagio y propagación del COVID 19 con el uso de los EPP, asistencia maxima  de funcionarios a las instalaciones; además de contar con perfiles pares en los grupos de trabajo con excepción en el grupo de tesorería </t>
  </si>
  <si>
    <t xml:space="preserve">Cumplimiento de los lineamientos establecidos en los acuerdos, resoluciones y circulares en la prevención de contagio y propagación del COVID 19 con el uso de los EPP, asistencia maxima de funcionarios a las instalaciones; además de contar con perfiles pares en los grupos de trabajo con excepción en el grupo de tesorería </t>
  </si>
  <si>
    <t xml:space="preserve">Carencia de transparencia, etica y valores.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</si>
</sst>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9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color rgb="FF000000"/>
      <name val="Arial"/>
      <family val="2"/>
    </font>
    <font>
      <sz val="10"/>
      <name val="Calibri"/>
      <family val="2"/>
      <scheme val="minor"/>
    </font>
    <font>
      <b/>
      <sz val="1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0"/>
      <color rgb="FF000000"/>
      <name val="Calibri"/>
      <family val="2"/>
      <scheme val="minor"/>
    </font>
    <font>
      <sz val="9"/>
      <color theme="1"/>
      <name val="Arial"/>
      <family val="2"/>
    </font>
    <font>
      <b/>
      <sz val="10"/>
      <color rgb="FF000000"/>
      <name val="Arial"/>
      <family val="2"/>
    </font>
    <font>
      <sz val="9"/>
      <color rgb="FF000000"/>
      <name val="Arial"/>
      <family val="2"/>
    </font>
    <font>
      <b/>
      <sz val="9"/>
      <color rgb="FF000000"/>
      <name val="Arial"/>
      <family val="2"/>
    </font>
    <font>
      <sz val="9"/>
      <name val="Arial"/>
      <family val="2"/>
    </font>
    <font>
      <b/>
      <sz val="9"/>
      <color theme="1"/>
      <name val="Arial"/>
      <family val="2"/>
    </font>
    <font>
      <b/>
      <sz val="10"/>
      <color rgb="FF000000"/>
      <name val="Calibri"/>
      <family val="2"/>
      <scheme val="minor"/>
    </font>
    <font>
      <sz val="9"/>
      <color indexed="8"/>
      <name val="Arial"/>
      <family val="2"/>
    </font>
    <font>
      <b/>
      <i/>
      <sz val="11"/>
      <color theme="1"/>
      <name val="Calibri"/>
      <family val="2"/>
      <scheme val="minor"/>
    </font>
    <font>
      <b/>
      <sz val="10"/>
      <color theme="0" tint="-4.9989318521683403E-2"/>
      <name val="Calibri"/>
      <family val="2"/>
      <scheme val="minor"/>
    </font>
    <font>
      <b/>
      <sz val="10"/>
      <name val="Calibri"/>
      <family val="2"/>
      <scheme val="minor"/>
    </font>
    <font>
      <sz val="10"/>
      <color theme="0"/>
      <name val="Calibri"/>
      <family val="2"/>
      <scheme val="minor"/>
    </font>
    <font>
      <b/>
      <sz val="14"/>
      <name val="Calibri"/>
      <family val="2"/>
      <scheme val="minor"/>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rgb="FF000000"/>
      </patternFill>
    </fill>
    <fill>
      <patternFill patternType="solid">
        <fgColor theme="4" tint="-0.249977111117893"/>
        <bgColor indexed="64"/>
      </patternFill>
    </fill>
    <fill>
      <patternFill patternType="solid">
        <fgColor theme="8" tint="0.79998168889431442"/>
        <bgColor indexed="64"/>
      </patternFill>
    </fill>
  </fills>
  <borders count="12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double">
        <color auto="1"/>
      </left>
      <right style="double">
        <color auto="1"/>
      </right>
      <top style="double">
        <color auto="1"/>
      </top>
      <bottom style="double">
        <color auto="1"/>
      </bottom>
      <diagonal/>
    </border>
    <border>
      <left style="double">
        <color auto="1"/>
      </left>
      <right/>
      <top style="double">
        <color auto="1"/>
      </top>
      <bottom style="double">
        <color auto="1"/>
      </bottom>
      <diagonal/>
    </border>
    <border>
      <left/>
      <right style="double">
        <color auto="1"/>
      </right>
      <top style="double">
        <color auto="1"/>
      </top>
      <bottom style="double">
        <color auto="1"/>
      </bottom>
      <diagonal/>
    </border>
    <border>
      <left/>
      <right/>
      <top style="double">
        <color auto="1"/>
      </top>
      <bottom style="double">
        <color auto="1"/>
      </bottom>
      <diagonal/>
    </border>
    <border>
      <left style="double">
        <color theme="1"/>
      </left>
      <right style="double">
        <color theme="1"/>
      </right>
      <top style="double">
        <color theme="1"/>
      </top>
      <bottom/>
      <diagonal/>
    </border>
    <border>
      <left/>
      <right/>
      <top style="double">
        <color theme="1"/>
      </top>
      <bottom style="double">
        <color theme="1"/>
      </bottom>
      <diagonal/>
    </border>
    <border>
      <left/>
      <right style="double">
        <color theme="1"/>
      </right>
      <top style="double">
        <color theme="1"/>
      </top>
      <bottom style="double">
        <color theme="1"/>
      </bottom>
      <diagonal/>
    </border>
    <border>
      <left style="double">
        <color theme="1"/>
      </left>
      <right style="double">
        <color theme="1"/>
      </right>
      <top/>
      <bottom style="double">
        <color theme="1"/>
      </bottom>
      <diagonal/>
    </border>
    <border>
      <left/>
      <right style="thin">
        <color theme="1"/>
      </right>
      <top style="double">
        <color theme="1"/>
      </top>
      <bottom style="double">
        <color theme="1"/>
      </bottom>
      <diagonal/>
    </border>
    <border>
      <left style="thin">
        <color theme="1"/>
      </left>
      <right style="double">
        <color theme="1"/>
      </right>
      <top style="double">
        <color theme="1"/>
      </top>
      <bottom style="double">
        <color theme="1"/>
      </bottom>
      <diagonal/>
    </border>
    <border>
      <left style="double">
        <color theme="1"/>
      </left>
      <right style="thin">
        <color theme="1"/>
      </right>
      <top style="double">
        <color theme="1"/>
      </top>
      <bottom style="double">
        <color theme="1"/>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4">
    <xf numFmtId="0" fontId="0" fillId="0" borderId="0"/>
    <xf numFmtId="0" fontId="8" fillId="0" borderId="0"/>
    <xf numFmtId="0" fontId="14" fillId="0" borderId="0"/>
    <xf numFmtId="0" fontId="8" fillId="0" borderId="0"/>
  </cellStyleXfs>
  <cellXfs count="603">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3" borderId="0" xfId="0" applyFont="1" applyFill="1"/>
    <xf numFmtId="0" fontId="62" fillId="7" borderId="0" xfId="0" applyFont="1" applyFill="1" applyAlignment="1">
      <alignment horizontal="center" vertical="center" wrapText="1" readingOrder="1"/>
    </xf>
    <xf numFmtId="0" fontId="63" fillId="8" borderId="51" xfId="0" applyFont="1" applyFill="1" applyBorder="1" applyAlignment="1">
      <alignment horizontal="center" vertical="center" wrapText="1" readingOrder="1"/>
    </xf>
    <xf numFmtId="0" fontId="63" fillId="0" borderId="51" xfId="0" applyFont="1" applyBorder="1" applyAlignment="1">
      <alignment horizontal="center" vertical="center" wrapText="1" readingOrder="1"/>
    </xf>
    <xf numFmtId="0" fontId="63" fillId="0" borderId="51" xfId="0" applyFont="1" applyBorder="1" applyAlignment="1">
      <alignment horizontal="justify" vertical="center" wrapText="1" readingOrder="1"/>
    </xf>
    <xf numFmtId="0" fontId="63" fillId="9" borderId="52" xfId="0" applyFont="1" applyFill="1" applyBorder="1" applyAlignment="1">
      <alignment horizontal="center" vertical="center" wrapText="1" readingOrder="1"/>
    </xf>
    <xf numFmtId="0" fontId="63" fillId="0" borderId="52" xfId="0" applyFont="1" applyBorder="1" applyAlignment="1">
      <alignment horizontal="center" vertical="center" wrapText="1" readingOrder="1"/>
    </xf>
    <xf numFmtId="0" fontId="63" fillId="0" borderId="52" xfId="0" applyFont="1" applyBorder="1" applyAlignment="1">
      <alignment horizontal="justify" vertical="center" wrapText="1" readingOrder="1"/>
    </xf>
    <xf numFmtId="0" fontId="63" fillId="10" borderId="52" xfId="0" applyFont="1" applyFill="1" applyBorder="1" applyAlignment="1">
      <alignment horizontal="center" vertical="center" wrapText="1" readingOrder="1"/>
    </xf>
    <xf numFmtId="0" fontId="63" fillId="11" borderId="52" xfId="0" applyFont="1" applyFill="1" applyBorder="1" applyAlignment="1">
      <alignment horizontal="center" vertical="center" wrapText="1" readingOrder="1"/>
    </xf>
    <xf numFmtId="0" fontId="64"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justify" vertical="center" wrapText="1" readingOrder="1"/>
    </xf>
    <xf numFmtId="9" fontId="67" fillId="0" borderId="51" xfId="0" applyNumberFormat="1" applyFont="1" applyBorder="1" applyAlignment="1">
      <alignment horizontal="center"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justify" vertical="center" wrapText="1" readingOrder="1"/>
    </xf>
    <xf numFmtId="9" fontId="67" fillId="0" borderId="52" xfId="0" applyNumberFormat="1" applyFont="1" applyBorder="1" applyAlignment="1">
      <alignment horizontal="center"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3"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1" fillId="0" borderId="13" xfId="0" applyFont="1" applyBorder="1" applyAlignment="1">
      <alignment horizontal="left" vertical="center" wrapText="1"/>
    </xf>
    <xf numFmtId="0" fontId="71" fillId="0" borderId="0" xfId="0" applyFont="1" applyAlignment="1">
      <alignment horizontal="left" vertical="center" wrapText="1"/>
    </xf>
    <xf numFmtId="0" fontId="0" fillId="0" borderId="0" xfId="0" applyAlignment="1">
      <alignment vertical="center" wrapText="1"/>
    </xf>
    <xf numFmtId="0" fontId="72" fillId="3" borderId="0" xfId="0" applyFont="1" applyFill="1" applyBorder="1"/>
    <xf numFmtId="0" fontId="72"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9" fontId="0" fillId="0" borderId="13" xfId="0" applyNumberFormat="1" applyBorder="1" applyAlignment="1">
      <alignment horizontal="center" vertical="center" wrapText="1"/>
    </xf>
    <xf numFmtId="0" fontId="58" fillId="0" borderId="88" xfId="0" applyFont="1" applyBorder="1" applyAlignment="1" applyProtection="1">
      <alignment horizontal="left" vertical="top" wrapText="1"/>
      <protection locked="0"/>
    </xf>
    <xf numFmtId="9" fontId="0" fillId="0" borderId="13" xfId="0" applyNumberFormat="1" applyBorder="1" applyAlignment="1">
      <alignment horizontal="center" vertical="center" wrapText="1"/>
    </xf>
    <xf numFmtId="0" fontId="56" fillId="0" borderId="13" xfId="0" applyFont="1" applyBorder="1" applyAlignment="1">
      <alignment horizontal="left" vertical="center" wrapText="1"/>
    </xf>
    <xf numFmtId="0" fontId="57" fillId="3" borderId="13" xfId="0" applyFont="1" applyFill="1" applyBorder="1" applyAlignment="1">
      <alignment horizontal="left" vertical="center" wrapText="1"/>
    </xf>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7" fillId="0" borderId="0" xfId="0" applyFont="1" applyAlignment="1" applyProtection="1">
      <alignment horizontal="center" vertical="center"/>
      <protection locked="0"/>
    </xf>
    <xf numFmtId="0" fontId="73"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9" fillId="4" borderId="92" xfId="0" applyFont="1" applyFill="1" applyBorder="1" applyAlignment="1">
      <alignment horizontal="center" vertical="center"/>
    </xf>
    <xf numFmtId="0" fontId="79" fillId="4" borderId="92" xfId="0" applyFont="1" applyFill="1" applyBorder="1" applyAlignment="1">
      <alignment horizontal="center" vertical="center" wrapText="1"/>
    </xf>
    <xf numFmtId="0" fontId="79" fillId="22" borderId="92" xfId="0" applyFont="1" applyFill="1" applyBorder="1" applyAlignment="1" applyProtection="1">
      <alignment horizontal="center" vertical="center" textRotation="90"/>
      <protection locked="0"/>
    </xf>
    <xf numFmtId="0" fontId="80" fillId="4" borderId="92" xfId="0" applyFont="1" applyFill="1" applyBorder="1" applyAlignment="1">
      <alignment horizontal="center" vertical="center" wrapText="1"/>
    </xf>
    <xf numFmtId="0" fontId="73" fillId="23" borderId="0" xfId="0" applyFont="1" applyFill="1" applyBorder="1"/>
    <xf numFmtId="0" fontId="32" fillId="3" borderId="0" xfId="0" applyFont="1" applyFill="1" applyBorder="1" applyAlignment="1" applyProtection="1">
      <alignment vertical="center"/>
      <protection locked="0"/>
    </xf>
    <xf numFmtId="0" fontId="77" fillId="3" borderId="0" xfId="0" applyFont="1" applyFill="1" applyBorder="1" applyAlignment="1" applyProtection="1">
      <alignment horizontal="center" vertical="center"/>
      <protection locked="0"/>
    </xf>
    <xf numFmtId="0" fontId="73" fillId="3" borderId="0" xfId="0" applyFont="1" applyFill="1" applyBorder="1"/>
    <xf numFmtId="0" fontId="32" fillId="3" borderId="0" xfId="0" applyFont="1" applyFill="1" applyBorder="1"/>
    <xf numFmtId="0" fontId="79" fillId="4" borderId="92" xfId="0" applyFont="1" applyFill="1" applyBorder="1" applyAlignment="1" applyProtection="1">
      <alignment vertical="center" wrapText="1"/>
      <protection locked="0"/>
    </xf>
    <xf numFmtId="0" fontId="79"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79" fillId="4" borderId="92" xfId="0" applyFont="1" applyFill="1" applyBorder="1" applyAlignment="1" applyProtection="1">
      <alignment horizontal="center" vertical="center" wrapText="1"/>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83" fillId="0" borderId="13" xfId="0" applyFont="1" applyBorder="1" applyAlignment="1">
      <alignment horizontal="center" vertical="center" wrapText="1" readingOrder="1"/>
    </xf>
    <xf numFmtId="0" fontId="32" fillId="0" borderId="13" xfId="0" applyFont="1" applyBorder="1" applyAlignment="1">
      <alignment horizontal="justify" vertical="center" wrapText="1"/>
    </xf>
    <xf numFmtId="0" fontId="83" fillId="0" borderId="82" xfId="0" applyFont="1" applyBorder="1" applyAlignment="1">
      <alignment vertical="center" wrapText="1"/>
    </xf>
    <xf numFmtId="0" fontId="32" fillId="0" borderId="13" xfId="0" applyFont="1" applyBorder="1" applyAlignment="1">
      <alignment horizontal="left" vertical="center" wrapText="1" readingOrder="1"/>
    </xf>
    <xf numFmtId="0" fontId="32" fillId="0" borderId="13" xfId="0" applyFont="1" applyBorder="1" applyAlignment="1">
      <alignment horizontal="justify" vertical="center" wrapText="1" readingOrder="1"/>
    </xf>
    <xf numFmtId="0" fontId="83" fillId="0" borderId="13" xfId="0" applyFont="1" applyBorder="1" applyAlignment="1">
      <alignment vertical="top" wrapText="1"/>
    </xf>
    <xf numFmtId="0" fontId="83" fillId="0" borderId="60" xfId="0" applyFont="1" applyBorder="1" applyAlignment="1">
      <alignment vertical="center" wrapText="1"/>
    </xf>
    <xf numFmtId="0" fontId="84" fillId="0" borderId="13" xfId="0" applyFont="1" applyBorder="1" applyAlignment="1">
      <alignment horizontal="left" vertical="center" wrapText="1"/>
    </xf>
    <xf numFmtId="0" fontId="83" fillId="0" borderId="13" xfId="0" applyFont="1" applyBorder="1" applyAlignment="1">
      <alignment horizontal="justify" vertical="center" wrapText="1"/>
    </xf>
    <xf numFmtId="0" fontId="84" fillId="0" borderId="13" xfId="0" applyFont="1" applyBorder="1" applyAlignment="1">
      <alignment vertical="center" wrapText="1"/>
    </xf>
    <xf numFmtId="0" fontId="57" fillId="3" borderId="13" xfId="0" applyFont="1" applyFill="1" applyBorder="1" applyAlignment="1">
      <alignment vertical="center" wrapText="1"/>
    </xf>
    <xf numFmtId="0" fontId="56" fillId="0" borderId="13" xfId="0" applyFont="1" applyFill="1" applyBorder="1" applyAlignment="1">
      <alignment vertical="center" wrapText="1"/>
    </xf>
    <xf numFmtId="0" fontId="57" fillId="0" borderId="13" xfId="0" applyFont="1" applyBorder="1" applyAlignment="1">
      <alignment vertical="center" wrapText="1"/>
    </xf>
    <xf numFmtId="0" fontId="83" fillId="0" borderId="13" xfId="0" applyFont="1" applyBorder="1" applyAlignment="1">
      <alignment vertical="center" wrapText="1"/>
    </xf>
    <xf numFmtId="0" fontId="86" fillId="0" borderId="13" xfId="0" applyFont="1" applyBorder="1" applyAlignment="1">
      <alignment vertical="center" wrapText="1"/>
    </xf>
    <xf numFmtId="0" fontId="32" fillId="0" borderId="13" xfId="0" applyFont="1" applyBorder="1"/>
    <xf numFmtId="0" fontId="86" fillId="0" borderId="13" xfId="0" applyFont="1" applyBorder="1" applyAlignment="1">
      <alignment horizontal="center" vertical="center" wrapText="1" readingOrder="1"/>
    </xf>
    <xf numFmtId="0" fontId="32" fillId="0" borderId="13" xfId="0" applyFont="1" applyBorder="1" applyAlignment="1">
      <alignment horizontal="center" vertical="center" wrapText="1" readingOrder="1"/>
    </xf>
    <xf numFmtId="0" fontId="8" fillId="0" borderId="13" xfId="0" applyFont="1" applyBorder="1" applyAlignment="1">
      <alignment horizontal="left" vertical="center" wrapText="1" readingOrder="1"/>
    </xf>
    <xf numFmtId="0" fontId="83" fillId="0" borderId="82" xfId="0" applyFont="1" applyBorder="1" applyAlignment="1">
      <alignment horizontal="center" vertical="center" wrapText="1" readingOrder="1"/>
    </xf>
    <xf numFmtId="0" fontId="32" fillId="0" borderId="82" xfId="0" applyFont="1" applyBorder="1" applyAlignment="1">
      <alignment horizontal="justify" vertical="center" wrapText="1" readingOrder="1"/>
    </xf>
    <xf numFmtId="0" fontId="58" fillId="0" borderId="13" xfId="0" applyFont="1" applyBorder="1" applyAlignment="1">
      <alignment horizontal="justify" vertical="center" wrapText="1" readingOrder="1"/>
    </xf>
    <xf numFmtId="0" fontId="88" fillId="0" borderId="13" xfId="0" applyFont="1" applyBorder="1" applyAlignment="1">
      <alignment horizontal="left" vertical="center" wrapText="1" readingOrder="1"/>
    </xf>
    <xf numFmtId="0" fontId="88" fillId="0" borderId="13" xfId="0" applyFont="1" applyBorder="1" applyAlignment="1">
      <alignment vertical="center" wrapText="1" readingOrder="1"/>
    </xf>
    <xf numFmtId="0" fontId="8" fillId="0" borderId="13" xfId="0" applyFont="1" applyFill="1" applyBorder="1" applyAlignment="1">
      <alignment vertical="top" wrapText="1" readingOrder="1"/>
    </xf>
    <xf numFmtId="0" fontId="58" fillId="0" borderId="13" xfId="0" applyFont="1" applyBorder="1" applyAlignment="1">
      <alignment horizontal="center" vertical="center" wrapText="1" readingOrder="1"/>
    </xf>
    <xf numFmtId="0" fontId="32" fillId="0" borderId="13" xfId="0" applyFont="1" applyBorder="1" applyAlignment="1">
      <alignment horizontal="left" vertical="center" wrapText="1"/>
    </xf>
    <xf numFmtId="0" fontId="83" fillId="0" borderId="13" xfId="0" applyFont="1" applyBorder="1" applyAlignment="1">
      <alignment horizontal="center" vertical="center" wrapText="1"/>
    </xf>
    <xf numFmtId="0" fontId="84" fillId="0" borderId="13" xfId="0" applyFont="1" applyBorder="1" applyAlignment="1">
      <alignment horizontal="left" vertical="center" wrapText="1" readingOrder="1"/>
    </xf>
    <xf numFmtId="0" fontId="86" fillId="3" borderId="13" xfId="0" applyFont="1" applyFill="1" applyBorder="1" applyAlignment="1">
      <alignment horizontal="justify" vertical="top" wrapText="1"/>
    </xf>
    <xf numFmtId="0" fontId="8" fillId="3" borderId="89" xfId="0" applyFont="1" applyFill="1" applyBorder="1" applyAlignment="1">
      <alignment wrapText="1"/>
    </xf>
    <xf numFmtId="0" fontId="56" fillId="0" borderId="13" xfId="0" applyFont="1" applyFill="1" applyBorder="1" applyAlignment="1">
      <alignment horizontal="left" vertical="center" wrapText="1"/>
    </xf>
    <xf numFmtId="0" fontId="57" fillId="0" borderId="13" xfId="0" applyFont="1" applyFill="1" applyBorder="1" applyAlignment="1">
      <alignment vertical="center" wrapText="1"/>
    </xf>
    <xf numFmtId="0" fontId="8" fillId="3" borderId="13" xfId="0" applyFont="1" applyFill="1" applyBorder="1" applyAlignment="1">
      <alignment horizontal="left" vertical="center" wrapText="1"/>
    </xf>
    <xf numFmtId="0" fontId="83" fillId="3" borderId="13" xfId="0" applyFont="1" applyFill="1" applyBorder="1" applyAlignment="1">
      <alignment horizontal="center" vertical="center" wrapText="1"/>
    </xf>
    <xf numFmtId="0" fontId="32" fillId="3" borderId="13" xfId="0" applyFont="1" applyFill="1" applyBorder="1" applyAlignment="1">
      <alignment horizontal="left" vertical="center" wrapText="1"/>
    </xf>
    <xf numFmtId="0" fontId="84" fillId="0" borderId="13" xfId="0" applyFont="1" applyBorder="1" applyAlignment="1">
      <alignment horizontal="justify" vertical="center" wrapText="1" readingOrder="1"/>
    </xf>
    <xf numFmtId="0" fontId="86" fillId="0" borderId="13" xfId="0" applyFont="1" applyBorder="1" applyAlignment="1">
      <alignment horizontal="left" vertical="center" wrapText="1"/>
    </xf>
    <xf numFmtId="0" fontId="84" fillId="0" borderId="60" xfId="0" applyFont="1" applyBorder="1" applyAlignment="1">
      <alignment horizontal="left" vertical="center" wrapText="1"/>
    </xf>
    <xf numFmtId="0" fontId="56" fillId="3" borderId="13" xfId="0" applyFont="1" applyFill="1" applyBorder="1" applyAlignment="1">
      <alignment horizontal="left" vertical="center" wrapText="1"/>
    </xf>
    <xf numFmtId="0" fontId="84" fillId="0" borderId="13" xfId="0" applyFont="1" applyBorder="1" applyAlignment="1">
      <alignment horizontal="justify" vertical="center" wrapText="1"/>
    </xf>
    <xf numFmtId="0" fontId="56" fillId="3" borderId="13" xfId="0" applyFont="1" applyFill="1" applyBorder="1" applyAlignment="1">
      <alignment vertical="center" wrapText="1"/>
    </xf>
    <xf numFmtId="0" fontId="57" fillId="25" borderId="58" xfId="0" applyFont="1" applyFill="1" applyBorder="1" applyAlignment="1">
      <alignment wrapText="1" readingOrder="1"/>
    </xf>
    <xf numFmtId="0" fontId="58" fillId="0" borderId="13" xfId="0" applyFont="1" applyBorder="1" applyAlignment="1">
      <alignment horizontal="left" vertical="center" wrapText="1"/>
    </xf>
    <xf numFmtId="0" fontId="58" fillId="0" borderId="13" xfId="0" applyFont="1" applyBorder="1" applyAlignment="1">
      <alignment horizontal="center" vertical="center" wrapText="1"/>
    </xf>
    <xf numFmtId="0" fontId="58" fillId="0" borderId="13" xfId="0" applyFont="1" applyBorder="1" applyAlignment="1">
      <alignment horizontal="justify" vertical="center" wrapText="1"/>
    </xf>
    <xf numFmtId="0" fontId="88" fillId="3" borderId="13" xfId="0" applyFont="1" applyFill="1" applyBorder="1" applyAlignment="1">
      <alignment horizontal="left" vertical="center" wrapText="1"/>
    </xf>
    <xf numFmtId="0" fontId="8" fillId="0" borderId="82" xfId="0" applyFont="1" applyBorder="1" applyAlignment="1">
      <alignment horizontal="left" vertical="center" wrapText="1"/>
    </xf>
    <xf numFmtId="0" fontId="58" fillId="3" borderId="13" xfId="0" applyFont="1" applyFill="1" applyBorder="1" applyAlignment="1">
      <alignment horizontal="center" wrapText="1"/>
    </xf>
    <xf numFmtId="0" fontId="8" fillId="0" borderId="13" xfId="0" applyFont="1" applyBorder="1" applyAlignment="1">
      <alignment horizontal="left" vertical="center" wrapText="1"/>
    </xf>
    <xf numFmtId="0" fontId="8" fillId="3" borderId="13" xfId="0" applyFont="1" applyFill="1" applyBorder="1" applyAlignment="1">
      <alignment horizontal="justify" vertical="top" wrapText="1"/>
    </xf>
    <xf numFmtId="0" fontId="58" fillId="3" borderId="13" xfId="0" applyFont="1" applyFill="1" applyBorder="1" applyAlignment="1">
      <alignment horizontal="center"/>
    </xf>
    <xf numFmtId="0" fontId="88" fillId="0" borderId="13" xfId="0" applyFont="1" applyBorder="1" applyAlignment="1">
      <alignment horizontal="center" vertical="center" wrapText="1"/>
    </xf>
    <xf numFmtId="0" fontId="58" fillId="3" borderId="13" xfId="0" applyFont="1" applyFill="1" applyBorder="1" applyAlignment="1">
      <alignment horizontal="center" vertical="center" wrapText="1"/>
    </xf>
    <xf numFmtId="0" fontId="91" fillId="0" borderId="13" xfId="0" applyFont="1" applyFill="1" applyBorder="1" applyAlignment="1">
      <alignment horizontal="center" vertical="center" wrapText="1"/>
    </xf>
    <xf numFmtId="0" fontId="0" fillId="0" borderId="13" xfId="0" applyBorder="1" applyAlignment="1">
      <alignment horizontal="center" vertical="center" wrapText="1"/>
    </xf>
    <xf numFmtId="9" fontId="0" fillId="0" borderId="78"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horizontal="left" vertical="center" wrapText="1"/>
    </xf>
    <xf numFmtId="0" fontId="69" fillId="0" borderId="13" xfId="0" applyFont="1" applyBorder="1" applyAlignment="1">
      <alignment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0" fillId="0" borderId="13" xfId="0" applyBorder="1" applyAlignment="1">
      <alignment vertical="center" wrapText="1"/>
    </xf>
    <xf numFmtId="0" fontId="0" fillId="0" borderId="82" xfId="0" applyBorder="1" applyAlignment="1">
      <alignment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58" fillId="0" borderId="82" xfId="0" applyFont="1" applyBorder="1" applyAlignment="1" applyProtection="1">
      <alignment vertical="top" wrapText="1"/>
      <protection locked="0"/>
    </xf>
    <xf numFmtId="0" fontId="58" fillId="0" borderId="78" xfId="0" applyFont="1" applyBorder="1" applyAlignment="1" applyProtection="1">
      <alignment vertical="top" wrapText="1"/>
      <protection locked="0"/>
    </xf>
    <xf numFmtId="0" fontId="58" fillId="0" borderId="101" xfId="0" applyFont="1" applyBorder="1" applyAlignment="1" applyProtection="1">
      <alignment vertical="top" wrapText="1"/>
      <protection locked="0"/>
    </xf>
    <xf numFmtId="0" fontId="0" fillId="0" borderId="78" xfId="0" applyBorder="1" applyAlignment="1">
      <alignment vertical="center" wrapText="1"/>
    </xf>
    <xf numFmtId="0" fontId="0" fillId="0" borderId="60" xfId="0" applyBorder="1" applyAlignment="1">
      <alignment vertical="center" wrapText="1"/>
    </xf>
    <xf numFmtId="9" fontId="0" fillId="0" borderId="82" xfId="0" applyNumberFormat="1" applyBorder="1" applyAlignment="1">
      <alignment vertical="center" wrapText="1"/>
    </xf>
    <xf numFmtId="0" fontId="27" fillId="0" borderId="13" xfId="0" applyFont="1" applyFill="1" applyBorder="1" applyAlignment="1">
      <alignment horizontal="center" vertical="center" wrapText="1"/>
    </xf>
    <xf numFmtId="0" fontId="0" fillId="0" borderId="13" xfId="0" applyFill="1" applyBorder="1" applyAlignment="1">
      <alignment horizontal="center" vertical="center" wrapText="1"/>
    </xf>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79" fillId="4" borderId="92" xfId="0" applyFont="1" applyFill="1" applyBorder="1" applyAlignment="1" applyProtection="1">
      <alignment horizontal="center" vertical="center" wrapText="1"/>
      <protection locked="0"/>
    </xf>
    <xf numFmtId="0" fontId="51" fillId="0" borderId="0" xfId="0" applyFont="1" applyAlignment="1">
      <alignment horizontal="center"/>
    </xf>
    <xf numFmtId="0" fontId="0" fillId="0" borderId="0" xfId="0" applyFont="1" applyBorder="1" applyAlignment="1" applyProtection="1">
      <alignment horizontal="left"/>
      <protection locked="0"/>
    </xf>
    <xf numFmtId="0" fontId="20" fillId="0" borderId="0" xfId="0" applyFont="1" applyBorder="1" applyAlignment="1" applyProtection="1">
      <alignment vertical="center"/>
      <protection locked="0"/>
    </xf>
    <xf numFmtId="0" fontId="0" fillId="0" borderId="0" xfId="0" applyFont="1" applyBorder="1" applyAlignment="1" applyProtection="1">
      <protection locked="0"/>
    </xf>
    <xf numFmtId="0" fontId="0" fillId="0" borderId="0" xfId="0" applyFont="1"/>
    <xf numFmtId="0" fontId="92" fillId="0" borderId="0" xfId="0" applyFont="1" applyBorder="1" applyAlignment="1" applyProtection="1">
      <alignment horizontal="center" vertical="center"/>
      <protection locked="0"/>
    </xf>
    <xf numFmtId="0" fontId="46" fillId="26" borderId="106" xfId="0" applyFont="1" applyFill="1" applyBorder="1" applyAlignment="1" applyProtection="1">
      <alignment horizontal="left" vertical="center"/>
      <protection locked="0"/>
    </xf>
    <xf numFmtId="0" fontId="59" fillId="27" borderId="106" xfId="0" applyFont="1" applyFill="1" applyBorder="1" applyAlignment="1" applyProtection="1">
      <alignment horizontal="left" vertical="center" wrapText="1"/>
      <protection locked="0"/>
    </xf>
    <xf numFmtId="0" fontId="46" fillId="0" borderId="0" xfId="0" applyFont="1" applyFill="1" applyAlignment="1" applyProtection="1">
      <alignment horizontal="left" vertical="center"/>
      <protection locked="0"/>
    </xf>
    <xf numFmtId="0" fontId="47" fillId="0" borderId="0" xfId="0"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46" fillId="26" borderId="106" xfId="0" applyFont="1" applyFill="1" applyBorder="1" applyAlignment="1" applyProtection="1">
      <alignment horizontal="left" vertical="center" wrapText="1"/>
      <protection locked="0"/>
    </xf>
    <xf numFmtId="0" fontId="0" fillId="0" borderId="0" xfId="0" applyFont="1" applyAlignment="1">
      <alignment horizontal="center"/>
    </xf>
    <xf numFmtId="0" fontId="77" fillId="0" borderId="0" xfId="0" applyFont="1" applyBorder="1" applyAlignment="1" applyProtection="1">
      <alignment horizontal="left"/>
      <protection locked="0"/>
    </xf>
    <xf numFmtId="0" fontId="0" fillId="0" borderId="0" xfId="0" applyFont="1" applyAlignment="1" applyProtection="1">
      <alignment horizontal="center" vertical="center"/>
      <protection locked="0"/>
    </xf>
    <xf numFmtId="0" fontId="77" fillId="20" borderId="13" xfId="0" applyFont="1" applyFill="1" applyBorder="1" applyAlignment="1">
      <alignment horizontal="left" vertical="top" wrapText="1" readingOrder="1"/>
    </xf>
    <xf numFmtId="0" fontId="77" fillId="20" borderId="13" xfId="0" applyFont="1" applyFill="1" applyBorder="1" applyAlignment="1">
      <alignment horizontal="center" vertical="top" wrapText="1" readingOrder="1"/>
    </xf>
    <xf numFmtId="0" fontId="77" fillId="20" borderId="13" xfId="0" applyFont="1" applyFill="1" applyBorder="1" applyAlignment="1">
      <alignment horizontal="center" vertical="center" wrapText="1" readingOrder="1"/>
    </xf>
    <xf numFmtId="0" fontId="94" fillId="21" borderId="79" xfId="0" applyFont="1" applyFill="1" applyBorder="1" applyAlignment="1">
      <alignment horizontal="center" vertical="center" wrapText="1" readingOrder="1"/>
    </xf>
    <xf numFmtId="0" fontId="94" fillId="21" borderId="81" xfId="0" applyFont="1" applyFill="1" applyBorder="1" applyAlignment="1">
      <alignment horizontal="center" vertical="center" wrapText="1" readingOrder="1"/>
    </xf>
    <xf numFmtId="0" fontId="77" fillId="21" borderId="13" xfId="0" applyFont="1" applyFill="1" applyBorder="1" applyAlignment="1">
      <alignment horizontal="center" vertical="center" wrapText="1" readingOrder="1"/>
    </xf>
    <xf numFmtId="0" fontId="95" fillId="0" borderId="0" xfId="0" applyFont="1"/>
    <xf numFmtId="0" fontId="0" fillId="0" borderId="0" xfId="0" applyFont="1" applyAlignment="1">
      <alignment horizontal="left"/>
    </xf>
    <xf numFmtId="0" fontId="96" fillId="5" borderId="13" xfId="0" applyFont="1" applyFill="1" applyBorder="1" applyAlignment="1">
      <alignment horizontal="center"/>
    </xf>
    <xf numFmtId="0" fontId="53" fillId="5" borderId="13" xfId="0" applyFont="1" applyFill="1" applyBorder="1" applyAlignment="1">
      <alignment horizontal="center"/>
    </xf>
    <xf numFmtId="0" fontId="0" fillId="27" borderId="13" xfId="0" applyFill="1" applyBorder="1" applyAlignment="1">
      <alignment horizontal="center" vertical="center" wrapText="1"/>
    </xf>
    <xf numFmtId="0" fontId="58" fillId="27" borderId="13" xfId="0" applyFont="1" applyFill="1" applyBorder="1" applyAlignment="1" applyProtection="1">
      <alignment horizontal="left" vertical="top" wrapText="1"/>
      <protection locked="0"/>
    </xf>
    <xf numFmtId="9" fontId="0" fillId="27" borderId="13" xfId="0" applyNumberFormat="1" applyFill="1" applyBorder="1" applyAlignment="1">
      <alignment horizontal="center" vertical="center" wrapText="1"/>
    </xf>
    <xf numFmtId="0" fontId="21" fillId="27" borderId="0" xfId="0" applyFont="1" applyFill="1" applyBorder="1"/>
    <xf numFmtId="0" fontId="27" fillId="27" borderId="65" xfId="0" applyFont="1" applyFill="1" applyBorder="1" applyAlignment="1" applyProtection="1">
      <alignment horizontal="left" vertical="top"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0"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3" fillId="0" borderId="82" xfId="0" applyFont="1" applyBorder="1" applyAlignment="1">
      <alignment horizontal="center" vertical="center" wrapText="1" readingOrder="1"/>
    </xf>
    <xf numFmtId="0" fontId="83" fillId="0" borderId="78" xfId="0" applyFont="1" applyBorder="1" applyAlignment="1">
      <alignment horizontal="center" vertical="center" wrapText="1" readingOrder="1"/>
    </xf>
    <xf numFmtId="0" fontId="83" fillId="0" borderId="60" xfId="0" applyFont="1" applyBorder="1" applyAlignment="1">
      <alignment horizontal="center" vertical="center" wrapText="1" readingOrder="1"/>
    </xf>
    <xf numFmtId="0" fontId="93" fillId="4" borderId="13" xfId="0" applyFont="1" applyFill="1" applyBorder="1" applyAlignment="1">
      <alignment horizontal="center" vertical="top" wrapText="1" readingOrder="1"/>
    </xf>
    <xf numFmtId="0" fontId="58" fillId="0" borderId="82" xfId="0" applyFont="1" applyFill="1" applyBorder="1" applyAlignment="1">
      <alignment horizontal="justify" vertical="center" wrapText="1" readingOrder="1"/>
    </xf>
    <xf numFmtId="0" fontId="58" fillId="0" borderId="78" xfId="0" applyFont="1" applyFill="1" applyBorder="1" applyAlignment="1">
      <alignment horizontal="justify" vertical="center" wrapText="1" readingOrder="1"/>
    </xf>
    <xf numFmtId="0" fontId="58" fillId="0" borderId="82" xfId="0" applyFont="1" applyBorder="1" applyAlignment="1">
      <alignment horizontal="center" vertical="center" wrapText="1" readingOrder="1"/>
    </xf>
    <xf numFmtId="0" fontId="58" fillId="0" borderId="78" xfId="0" applyFont="1" applyBorder="1" applyAlignment="1">
      <alignment horizontal="center" vertical="center" wrapText="1" readingOrder="1"/>
    </xf>
    <xf numFmtId="0" fontId="58" fillId="0" borderId="60" xfId="0" applyFont="1" applyBorder="1" applyAlignment="1">
      <alignment horizontal="center" vertical="center" wrapText="1" readingOrder="1"/>
    </xf>
    <xf numFmtId="0" fontId="83" fillId="0" borderId="82" xfId="0" applyFont="1" applyBorder="1" applyAlignment="1">
      <alignment horizontal="justify" vertical="center" wrapText="1" readingOrder="1"/>
    </xf>
    <xf numFmtId="0" fontId="83" fillId="0" borderId="78" xfId="0" applyFont="1" applyBorder="1" applyAlignment="1">
      <alignment horizontal="justify" vertical="center" wrapText="1" readingOrder="1"/>
    </xf>
    <xf numFmtId="0" fontId="83" fillId="0" borderId="60" xfId="0" applyFont="1" applyBorder="1" applyAlignment="1">
      <alignment horizontal="justify" vertical="center" wrapText="1" readingOrder="1"/>
    </xf>
    <xf numFmtId="0" fontId="83" fillId="0" borderId="82" xfId="0" applyFont="1" applyBorder="1" applyAlignment="1">
      <alignment horizontal="left" vertical="center" wrapText="1" readingOrder="1"/>
    </xf>
    <xf numFmtId="0" fontId="83" fillId="0" borderId="78" xfId="0" applyFont="1" applyBorder="1" applyAlignment="1">
      <alignment horizontal="left" vertical="center" wrapText="1" readingOrder="1"/>
    </xf>
    <xf numFmtId="0" fontId="83" fillId="0" borderId="60" xfId="0" applyFont="1" applyBorder="1" applyAlignment="1">
      <alignment horizontal="left" vertical="center" wrapText="1" readingOrder="1"/>
    </xf>
    <xf numFmtId="0" fontId="83" fillId="0" borderId="13" xfId="0" applyFont="1" applyBorder="1" applyAlignment="1">
      <alignment horizontal="center" vertical="center" wrapText="1" readingOrder="1"/>
    </xf>
    <xf numFmtId="0" fontId="92" fillId="0" borderId="0" xfId="0" applyFont="1" applyBorder="1" applyAlignment="1" applyProtection="1">
      <alignment horizontal="center" vertical="center"/>
      <protection locked="0"/>
    </xf>
    <xf numFmtId="0" fontId="59" fillId="27" borderId="107" xfId="0" applyFont="1" applyFill="1" applyBorder="1" applyAlignment="1" applyProtection="1">
      <alignment horizontal="center" vertical="center" wrapText="1"/>
      <protection locked="0"/>
    </xf>
    <xf numFmtId="0" fontId="59" fillId="27" borderId="108" xfId="0" applyFont="1" applyFill="1" applyBorder="1" applyAlignment="1" applyProtection="1">
      <alignment horizontal="center" vertical="center" wrapText="1"/>
      <protection locked="0"/>
    </xf>
    <xf numFmtId="0" fontId="59" fillId="27" borderId="109" xfId="0" applyFont="1" applyFill="1" applyBorder="1" applyAlignment="1" applyProtection="1">
      <alignment horizontal="left" vertical="center" wrapText="1"/>
      <protection locked="0"/>
    </xf>
    <xf numFmtId="0" fontId="59" fillId="27" borderId="108" xfId="0" applyFont="1" applyFill="1" applyBorder="1" applyAlignment="1" applyProtection="1">
      <alignment horizontal="left" vertical="center" wrapText="1"/>
      <protection locked="0"/>
    </xf>
    <xf numFmtId="0" fontId="46" fillId="26" borderId="110" xfId="0" applyFont="1" applyFill="1" applyBorder="1" applyAlignment="1" applyProtection="1">
      <alignment horizontal="left" vertical="center"/>
      <protection locked="0"/>
    </xf>
    <xf numFmtId="0" fontId="46" fillId="26" borderId="113" xfId="0" applyFont="1" applyFill="1" applyBorder="1" applyAlignment="1" applyProtection="1">
      <alignment horizontal="left" vertical="center"/>
      <protection locked="0"/>
    </xf>
    <xf numFmtId="0" fontId="89" fillId="27" borderId="111" xfId="0" applyFont="1" applyFill="1" applyBorder="1" applyAlignment="1" applyProtection="1">
      <alignment horizontal="center" vertical="center" wrapText="1"/>
      <protection locked="0"/>
    </xf>
    <xf numFmtId="0" fontId="89" fillId="27" borderId="112" xfId="0" applyFont="1" applyFill="1" applyBorder="1" applyAlignment="1" applyProtection="1">
      <alignment horizontal="center" vertical="center" wrapText="1"/>
      <protection locked="0"/>
    </xf>
    <xf numFmtId="0" fontId="84" fillId="0" borderId="114" xfId="0" applyFont="1" applyBorder="1" applyAlignment="1" applyProtection="1">
      <alignment horizontal="left" vertical="center" wrapText="1"/>
      <protection locked="0"/>
    </xf>
    <xf numFmtId="0" fontId="84" fillId="0" borderId="115" xfId="0" applyFont="1" applyBorder="1" applyAlignment="1" applyProtection="1">
      <alignment horizontal="left" vertical="center" wrapText="1"/>
      <protection locked="0"/>
    </xf>
    <xf numFmtId="0" fontId="84" fillId="0" borderId="116" xfId="0" applyFont="1" applyBorder="1" applyAlignment="1" applyProtection="1">
      <alignment horizontal="justify" vertical="center" wrapText="1"/>
      <protection locked="0"/>
    </xf>
    <xf numFmtId="0" fontId="84" fillId="0" borderId="115" xfId="0" applyFont="1" applyBorder="1" applyAlignment="1" applyProtection="1">
      <alignment horizontal="justify" vertical="center" wrapText="1"/>
      <protection locked="0"/>
    </xf>
    <xf numFmtId="0" fontId="57" fillId="0" borderId="82" xfId="0" applyFont="1" applyBorder="1" applyAlignment="1">
      <alignment horizontal="center" vertical="center" wrapText="1" readingOrder="1"/>
    </xf>
    <xf numFmtId="0" fontId="57" fillId="0" borderId="78" xfId="0" applyFont="1" applyBorder="1" applyAlignment="1">
      <alignment horizontal="center" vertical="center" wrapText="1" readingOrder="1"/>
    </xf>
    <xf numFmtId="0" fontId="57" fillId="0" borderId="60" xfId="0" applyFont="1" applyBorder="1" applyAlignment="1">
      <alignment horizontal="center" vertical="center" wrapText="1" readingOrder="1"/>
    </xf>
    <xf numFmtId="0" fontId="50" fillId="0" borderId="0" xfId="0" applyFont="1" applyBorder="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53" fillId="5" borderId="82" xfId="0" applyFont="1" applyFill="1" applyBorder="1" applyAlignment="1">
      <alignment horizontal="center" vertical="center"/>
    </xf>
    <xf numFmtId="0" fontId="53" fillId="5" borderId="60"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27" borderId="13" xfId="0" applyFill="1" applyBorder="1" applyAlignment="1">
      <alignment horizontal="center" vertical="center" wrapText="1"/>
    </xf>
    <xf numFmtId="0" fontId="27" fillId="27" borderId="82" xfId="0" applyFont="1" applyFill="1" applyBorder="1" applyAlignment="1">
      <alignment horizontal="left" vertical="center" wrapText="1"/>
    </xf>
    <xf numFmtId="0" fontId="27" fillId="27" borderId="78" xfId="0" applyFont="1" applyFill="1" applyBorder="1" applyAlignment="1">
      <alignment horizontal="left" vertical="center" wrapText="1"/>
    </xf>
    <xf numFmtId="0" fontId="27" fillId="27" borderId="60" xfId="0" applyFont="1" applyFill="1" applyBorder="1" applyAlignment="1">
      <alignment horizontal="left" vertical="center" wrapText="1"/>
    </xf>
    <xf numFmtId="0" fontId="27" fillId="27" borderId="13" xfId="0" applyFont="1" applyFill="1" applyBorder="1" applyAlignment="1">
      <alignment horizontal="center" vertical="center" wrapText="1"/>
    </xf>
    <xf numFmtId="0" fontId="69"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27" fillId="0" borderId="13" xfId="0" applyFont="1"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0" fillId="4" borderId="2" xfId="0" applyFont="1" applyFill="1" applyBorder="1" applyAlignment="1">
      <alignment horizontal="center" vertical="center"/>
    </xf>
    <xf numFmtId="0" fontId="70"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27" borderId="82" xfId="0" applyFill="1" applyBorder="1" applyAlignment="1">
      <alignment horizontal="center" vertical="center" wrapText="1"/>
    </xf>
    <xf numFmtId="0" fontId="0" fillId="27" borderId="78" xfId="0" applyFill="1" applyBorder="1" applyAlignment="1">
      <alignment horizontal="center" vertical="center" wrapText="1"/>
    </xf>
    <xf numFmtId="0" fontId="0" fillId="27" borderId="60" xfId="0" applyFill="1" applyBorder="1" applyAlignment="1">
      <alignment horizontal="center" vertical="center" wrapText="1"/>
    </xf>
    <xf numFmtId="0" fontId="0" fillId="27" borderId="84" xfId="0" applyFill="1" applyBorder="1" applyAlignment="1">
      <alignment horizontal="center" vertical="center" wrapText="1"/>
    </xf>
    <xf numFmtId="0" fontId="0" fillId="27" borderId="85" xfId="0" applyFill="1" applyBorder="1" applyAlignment="1">
      <alignment horizontal="center" vertical="center" wrapText="1"/>
    </xf>
    <xf numFmtId="0" fontId="0" fillId="27" borderId="86" xfId="0" applyFill="1" applyBorder="1" applyAlignment="1">
      <alignment horizontal="center" vertical="center" wrapText="1"/>
    </xf>
    <xf numFmtId="0" fontId="0" fillId="0" borderId="13" xfId="0" applyBorder="1" applyAlignment="1">
      <alignment horizontal="left" vertical="center" wrapText="1"/>
    </xf>
    <xf numFmtId="0" fontId="69" fillId="27" borderId="13" xfId="0" applyFont="1" applyFill="1" applyBorder="1" applyAlignment="1">
      <alignment horizontal="center" vertical="center" wrapText="1"/>
    </xf>
    <xf numFmtId="9" fontId="0" fillId="27" borderId="13" xfId="0" applyNumberFormat="1" applyFill="1" applyBorder="1" applyAlignment="1">
      <alignment horizontal="center" vertical="center" wrapText="1"/>
    </xf>
    <xf numFmtId="9" fontId="0" fillId="27" borderId="82" xfId="0" applyNumberFormat="1" applyFill="1" applyBorder="1" applyAlignment="1">
      <alignment horizontal="center" vertical="center" wrapText="1"/>
    </xf>
    <xf numFmtId="9" fontId="0" fillId="27" borderId="78" xfId="0" applyNumberFormat="1" applyFill="1" applyBorder="1" applyAlignment="1">
      <alignment horizontal="center" vertical="center" wrapText="1"/>
    </xf>
    <xf numFmtId="9" fontId="0" fillId="27" borderId="60" xfId="0" applyNumberFormat="1" applyFill="1" applyBorder="1" applyAlignment="1">
      <alignment horizontal="center" vertical="center" wrapText="1"/>
    </xf>
    <xf numFmtId="0" fontId="0" fillId="27" borderId="13" xfId="0" applyFill="1" applyBorder="1" applyAlignment="1">
      <alignment horizontal="center" vertical="center"/>
    </xf>
    <xf numFmtId="0" fontId="27" fillId="0" borderId="13" xfId="0" applyFont="1" applyBorder="1" applyAlignment="1">
      <alignment horizontal="left"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5" fillId="0" borderId="0" xfId="0" applyFont="1" applyAlignment="1">
      <alignment horizontal="center" vertical="center"/>
    </xf>
    <xf numFmtId="0" fontId="61"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4" fillId="0" borderId="67" xfId="0" applyFont="1" applyBorder="1" applyAlignment="1">
      <alignment horizontal="center" vertical="center" wrapText="1"/>
    </xf>
    <xf numFmtId="0" fontId="74" fillId="0" borderId="68" xfId="0" applyFont="1" applyBorder="1" applyAlignment="1">
      <alignment horizontal="center" vertical="center"/>
    </xf>
    <xf numFmtId="0" fontId="74" fillId="0" borderId="69" xfId="0" applyFont="1" applyBorder="1" applyAlignment="1">
      <alignment horizontal="center" vertical="center"/>
    </xf>
    <xf numFmtId="0" fontId="74" fillId="0" borderId="20" xfId="0" applyFont="1" applyBorder="1" applyAlignment="1">
      <alignment horizontal="center" vertical="center" wrapText="1"/>
    </xf>
    <xf numFmtId="0" fontId="74" fillId="0" borderId="0" xfId="0" applyFont="1" applyBorder="1" applyAlignment="1">
      <alignment horizontal="center" vertical="center"/>
    </xf>
    <xf numFmtId="0" fontId="74" fillId="0" borderId="21" xfId="0" applyFont="1" applyBorder="1" applyAlignment="1">
      <alignment horizontal="center" vertical="center"/>
    </xf>
    <xf numFmtId="0" fontId="74" fillId="0" borderId="20" xfId="0" applyFont="1" applyBorder="1" applyAlignment="1">
      <alignment horizontal="center" vertical="center"/>
    </xf>
    <xf numFmtId="0" fontId="74" fillId="0" borderId="43" xfId="0" applyFont="1" applyBorder="1" applyAlignment="1">
      <alignment horizontal="center" vertical="center"/>
    </xf>
    <xf numFmtId="0" fontId="74" fillId="0" borderId="44" xfId="0" applyFont="1" applyBorder="1" applyAlignment="1">
      <alignment horizontal="center" vertical="center"/>
    </xf>
    <xf numFmtId="0" fontId="74" fillId="0" borderId="45" xfId="0" applyFont="1" applyBorder="1" applyAlignment="1">
      <alignment horizontal="center" vertical="center"/>
    </xf>
    <xf numFmtId="0" fontId="74" fillId="0" borderId="0" xfId="0" applyFont="1" applyAlignment="1">
      <alignment horizontal="center" vertical="center"/>
    </xf>
    <xf numFmtId="0" fontId="76" fillId="24" borderId="70" xfId="0" applyFont="1" applyFill="1" applyBorder="1" applyAlignment="1">
      <alignment horizontal="center" vertical="center" wrapText="1" readingOrder="1"/>
    </xf>
    <xf numFmtId="0" fontId="76" fillId="24" borderId="71" xfId="0" applyFont="1" applyFill="1" applyBorder="1" applyAlignment="1">
      <alignment horizontal="center" vertical="center" wrapText="1" readingOrder="1"/>
    </xf>
    <xf numFmtId="0" fontId="76" fillId="24" borderId="73" xfId="0" applyFont="1" applyFill="1" applyBorder="1" applyAlignment="1">
      <alignment horizontal="center" vertical="center" wrapText="1" readingOrder="1"/>
    </xf>
    <xf numFmtId="0" fontId="76" fillId="24" borderId="0" xfId="0" applyFont="1" applyFill="1" applyAlignment="1">
      <alignment horizontal="center" vertical="center" wrapText="1" readingOrder="1"/>
    </xf>
    <xf numFmtId="0" fontId="76" fillId="24" borderId="74" xfId="0" applyFont="1" applyFill="1" applyBorder="1" applyAlignment="1">
      <alignment horizontal="center" vertical="center" wrapText="1" readingOrder="1"/>
    </xf>
    <xf numFmtId="0" fontId="76" fillId="24" borderId="75" xfId="0" applyFont="1" applyFill="1" applyBorder="1" applyAlignment="1">
      <alignment horizontal="center" vertical="center" wrapText="1" readingOrder="1"/>
    </xf>
    <xf numFmtId="0" fontId="76" fillId="24" borderId="76" xfId="0" applyFont="1" applyFill="1" applyBorder="1" applyAlignment="1">
      <alignment horizontal="center" vertical="center" wrapText="1" readingOrder="1"/>
    </xf>
    <xf numFmtId="0" fontId="76" fillId="24"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6" fillId="8" borderId="70" xfId="0" applyFont="1" applyFill="1" applyBorder="1" applyAlignment="1">
      <alignment horizontal="center" vertical="center" wrapText="1" readingOrder="1"/>
    </xf>
    <xf numFmtId="0" fontId="76" fillId="8" borderId="71" xfId="0" applyFont="1" applyFill="1" applyBorder="1" applyAlignment="1">
      <alignment horizontal="center" vertical="center" wrapText="1" readingOrder="1"/>
    </xf>
    <xf numFmtId="0" fontId="76" fillId="8" borderId="73" xfId="0" applyFont="1" applyFill="1" applyBorder="1" applyAlignment="1">
      <alignment horizontal="center" vertical="center" wrapText="1" readingOrder="1"/>
    </xf>
    <xf numFmtId="0" fontId="76" fillId="8" borderId="0" xfId="0" applyFont="1" applyFill="1" applyAlignment="1">
      <alignment horizontal="center" vertical="center" wrapText="1" readingOrder="1"/>
    </xf>
    <xf numFmtId="0" fontId="76" fillId="8" borderId="74" xfId="0" applyFont="1" applyFill="1" applyBorder="1" applyAlignment="1">
      <alignment horizontal="center" vertical="center" wrapText="1" readingOrder="1"/>
    </xf>
    <xf numFmtId="0" fontId="76" fillId="8" borderId="75" xfId="0" applyFont="1" applyFill="1" applyBorder="1" applyAlignment="1">
      <alignment horizontal="center" vertical="center" wrapText="1" readingOrder="1"/>
    </xf>
    <xf numFmtId="0" fontId="76" fillId="8" borderId="76" xfId="0" applyFont="1" applyFill="1" applyBorder="1" applyAlignment="1">
      <alignment horizontal="center" vertical="center" wrapText="1" readingOrder="1"/>
    </xf>
    <xf numFmtId="0" fontId="76"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4" fillId="0" borderId="68" xfId="0" applyFont="1" applyBorder="1" applyAlignment="1">
      <alignment horizontal="center" vertical="center" wrapText="1"/>
    </xf>
    <xf numFmtId="0" fontId="2" fillId="0" borderId="0" xfId="0" applyFont="1" applyAlignment="1">
      <alignment horizontal="center" vertical="center" wrapText="1"/>
    </xf>
    <xf numFmtId="0" fontId="75"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5" fillId="14" borderId="0" xfId="0" applyFont="1" applyFill="1" applyAlignment="1">
      <alignment horizontal="center" vertical="center" textRotation="90" wrapText="1" readingOrder="1"/>
    </xf>
    <xf numFmtId="0" fontId="75" fillId="14" borderId="21" xfId="0" applyFont="1" applyFill="1" applyBorder="1" applyAlignment="1">
      <alignment horizontal="center" vertical="center" textRotation="90" wrapText="1" readingOrder="1"/>
    </xf>
    <xf numFmtId="0" fontId="76" fillId="16" borderId="70" xfId="0" applyFont="1" applyFill="1" applyBorder="1" applyAlignment="1">
      <alignment horizontal="center" vertical="center" wrapText="1" readingOrder="1"/>
    </xf>
    <xf numFmtId="0" fontId="76" fillId="16" borderId="71" xfId="0" applyFont="1" applyFill="1" applyBorder="1" applyAlignment="1">
      <alignment horizontal="center" vertical="center" wrapText="1" readingOrder="1"/>
    </xf>
    <xf numFmtId="0" fontId="76" fillId="16" borderId="72" xfId="0" applyFont="1" applyFill="1" applyBorder="1" applyAlignment="1">
      <alignment horizontal="center" vertical="center" wrapText="1" readingOrder="1"/>
    </xf>
    <xf numFmtId="0" fontId="76" fillId="16" borderId="73" xfId="0" applyFont="1" applyFill="1" applyBorder="1" applyAlignment="1">
      <alignment horizontal="center" vertical="center" wrapText="1" readingOrder="1"/>
    </xf>
    <xf numFmtId="0" fontId="76" fillId="16" borderId="0" xfId="0" applyFont="1" applyFill="1" applyAlignment="1">
      <alignment horizontal="center" vertical="center" wrapText="1" readingOrder="1"/>
    </xf>
    <xf numFmtId="0" fontId="76" fillId="16" borderId="74" xfId="0" applyFont="1" applyFill="1" applyBorder="1" applyAlignment="1">
      <alignment horizontal="center" vertical="center" wrapText="1" readingOrder="1"/>
    </xf>
    <xf numFmtId="0" fontId="76" fillId="16" borderId="75" xfId="0" applyFont="1" applyFill="1" applyBorder="1" applyAlignment="1">
      <alignment horizontal="center" vertical="center" wrapText="1" readingOrder="1"/>
    </xf>
    <xf numFmtId="0" fontId="76" fillId="16" borderId="76" xfId="0" applyFont="1" applyFill="1" applyBorder="1" applyAlignment="1">
      <alignment horizontal="center" vertical="center" wrapText="1" readingOrder="1"/>
    </xf>
    <xf numFmtId="0" fontId="76" fillId="16" borderId="77" xfId="0" applyFont="1" applyFill="1" applyBorder="1" applyAlignment="1">
      <alignment horizontal="center" vertical="center" wrapText="1" readingOrder="1"/>
    </xf>
    <xf numFmtId="0" fontId="76" fillId="15" borderId="70" xfId="0" applyFont="1" applyFill="1" applyBorder="1" applyAlignment="1">
      <alignment horizontal="center" vertical="center" wrapText="1" readingOrder="1"/>
    </xf>
    <xf numFmtId="0" fontId="76" fillId="15" borderId="71" xfId="0" applyFont="1" applyFill="1" applyBorder="1" applyAlignment="1">
      <alignment horizontal="center" vertical="center" wrapText="1" readingOrder="1"/>
    </xf>
    <xf numFmtId="0" fontId="76" fillId="15" borderId="73" xfId="0" applyFont="1" applyFill="1" applyBorder="1" applyAlignment="1">
      <alignment horizontal="center" vertical="center" wrapText="1" readingOrder="1"/>
    </xf>
    <xf numFmtId="0" fontId="76" fillId="15" borderId="0" xfId="0" applyFont="1" applyFill="1" applyAlignment="1">
      <alignment horizontal="center" vertical="center" wrapText="1" readingOrder="1"/>
    </xf>
    <xf numFmtId="0" fontId="76" fillId="15" borderId="75" xfId="0" applyFont="1" applyFill="1" applyBorder="1" applyAlignment="1">
      <alignment horizontal="center" vertical="center" wrapText="1" readingOrder="1"/>
    </xf>
    <xf numFmtId="0" fontId="76"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9" fillId="4" borderId="94" xfId="0" applyFont="1" applyFill="1" applyBorder="1" applyAlignment="1">
      <alignment horizontal="center" vertical="center"/>
    </xf>
    <xf numFmtId="0" fontId="79" fillId="4" borderId="104" xfId="0" applyFont="1" applyFill="1" applyBorder="1" applyAlignment="1">
      <alignment horizontal="center" vertical="center"/>
    </xf>
    <xf numFmtId="0" fontId="79" fillId="4" borderId="95" xfId="0" applyFont="1" applyFill="1" applyBorder="1" applyAlignment="1">
      <alignment horizontal="center" vertical="center"/>
    </xf>
    <xf numFmtId="0" fontId="79" fillId="22" borderId="92" xfId="0" applyFont="1" applyFill="1" applyBorder="1" applyAlignment="1" applyProtection="1">
      <alignment horizontal="center" vertical="center" wrapText="1"/>
      <protection locked="0"/>
    </xf>
    <xf numFmtId="0" fontId="79" fillId="4" borderId="92" xfId="0" applyFont="1" applyFill="1" applyBorder="1" applyAlignment="1" applyProtection="1">
      <alignment horizontal="center" vertical="center" wrapText="1"/>
      <protection locked="0"/>
    </xf>
    <xf numFmtId="0" fontId="81" fillId="4" borderId="2" xfId="0" applyFont="1" applyFill="1" applyBorder="1" applyAlignment="1">
      <alignment horizontal="center" vertical="center" wrapText="1"/>
    </xf>
    <xf numFmtId="0" fontId="81" fillId="4" borderId="105" xfId="0" applyFont="1" applyFill="1" applyBorder="1" applyAlignment="1">
      <alignment horizontal="center" vertical="center" wrapText="1"/>
    </xf>
    <xf numFmtId="0" fontId="81" fillId="4" borderId="0" xfId="0" applyFont="1" applyFill="1" applyBorder="1" applyAlignment="1">
      <alignment horizontal="center" vertical="center" wrapText="1"/>
    </xf>
    <xf numFmtId="0" fontId="81" fillId="4" borderId="90" xfId="0" applyFont="1" applyFill="1" applyBorder="1" applyAlignment="1">
      <alignment horizontal="center" vertical="center" wrapText="1"/>
    </xf>
    <xf numFmtId="0" fontId="80" fillId="4" borderId="93" xfId="0" applyFont="1" applyFill="1" applyBorder="1" applyAlignment="1">
      <alignment horizontal="center" vertical="center" wrapText="1"/>
    </xf>
    <xf numFmtId="0" fontId="80" fillId="4" borderId="96" xfId="0" applyFont="1" applyFill="1" applyBorder="1" applyAlignment="1">
      <alignment horizontal="center" vertical="center" wrapText="1"/>
    </xf>
    <xf numFmtId="0" fontId="80" fillId="4" borderId="94" xfId="0" applyFont="1" applyFill="1" applyBorder="1" applyAlignment="1">
      <alignment horizontal="center" vertical="center" wrapText="1"/>
    </xf>
    <xf numFmtId="0" fontId="80" fillId="4" borderId="95" xfId="0" applyFont="1" applyFill="1" applyBorder="1" applyAlignment="1">
      <alignment horizontal="center" vertical="center" wrapText="1"/>
    </xf>
    <xf numFmtId="0" fontId="79" fillId="4" borderId="94" xfId="0" applyFont="1" applyFill="1" applyBorder="1" applyAlignment="1" applyProtection="1">
      <alignment horizontal="center" vertical="center" wrapText="1"/>
      <protection locked="0"/>
    </xf>
    <xf numFmtId="0" fontId="32" fillId="0" borderId="117" xfId="0" applyFont="1" applyBorder="1" applyAlignment="1">
      <alignment horizontal="center" vertical="center" wrapText="1"/>
    </xf>
    <xf numFmtId="0" fontId="32" fillId="0" borderId="85" xfId="0" applyFont="1" applyBorder="1" applyAlignment="1">
      <alignment horizontal="center" vertical="center" wrapText="1"/>
    </xf>
    <xf numFmtId="0" fontId="32" fillId="0" borderId="118" xfId="0" applyFont="1" applyBorder="1" applyAlignment="1">
      <alignment horizontal="center" vertical="center" wrapText="1"/>
    </xf>
    <xf numFmtId="0" fontId="0" fillId="0" borderId="121" xfId="0" applyFont="1" applyBorder="1" applyAlignment="1">
      <alignment horizontal="center" vertical="center"/>
    </xf>
    <xf numFmtId="0" fontId="0" fillId="0" borderId="122" xfId="0" applyFont="1" applyBorder="1" applyAlignment="1">
      <alignment horizontal="center" vertical="center"/>
    </xf>
    <xf numFmtId="0" fontId="0" fillId="0" borderId="123" xfId="0" applyFont="1" applyBorder="1" applyAlignment="1">
      <alignment horizontal="center" vertical="center"/>
    </xf>
    <xf numFmtId="14" fontId="32" fillId="0" borderId="119" xfId="0" applyNumberFormat="1" applyFont="1" applyBorder="1" applyAlignment="1">
      <alignment horizontal="center" vertical="center"/>
    </xf>
    <xf numFmtId="0" fontId="32" fillId="0" borderId="90" xfId="0" applyFont="1" applyBorder="1" applyAlignment="1">
      <alignment horizontal="center" vertical="center"/>
    </xf>
    <xf numFmtId="0" fontId="32" fillId="0" borderId="120" xfId="0" applyFont="1" applyBorder="1" applyAlignment="1">
      <alignment horizontal="center" vertical="center"/>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1" fontId="78" fillId="0" borderId="88" xfId="0" applyNumberFormat="1" applyFont="1" applyBorder="1" applyAlignment="1">
      <alignment horizontal="center" vertical="center"/>
    </xf>
    <xf numFmtId="0" fontId="78" fillId="0" borderId="13" xfId="0" applyFont="1" applyBorder="1" applyAlignment="1">
      <alignment horizontal="center" vertical="center"/>
    </xf>
    <xf numFmtId="0" fontId="78" fillId="0" borderId="65" xfId="0" applyFont="1" applyBorder="1" applyAlignment="1">
      <alignment horizontal="center" vertical="center"/>
    </xf>
    <xf numFmtId="0" fontId="73" fillId="23" borderId="102" xfId="0" applyFont="1" applyFill="1" applyBorder="1" applyAlignment="1">
      <alignment horizontal="center"/>
    </xf>
    <xf numFmtId="0" fontId="73" fillId="23" borderId="103" xfId="0" applyFont="1" applyFill="1" applyBorder="1" applyAlignment="1">
      <alignment horizontal="center"/>
    </xf>
    <xf numFmtId="1" fontId="78" fillId="0" borderId="97" xfId="0" applyNumberFormat="1" applyFont="1" applyBorder="1" applyAlignment="1" applyProtection="1">
      <alignment horizontal="center" vertical="center" wrapText="1"/>
      <protection locked="0"/>
    </xf>
    <xf numFmtId="1" fontId="78" fillId="0" borderId="99" xfId="0" applyNumberFormat="1" applyFont="1" applyBorder="1" applyAlignment="1" applyProtection="1">
      <alignment horizontal="center" vertical="center" wrapText="1"/>
      <protection locked="0"/>
    </xf>
    <xf numFmtId="1" fontId="78" fillId="0" borderId="100" xfId="0" applyNumberFormat="1" applyFont="1" applyBorder="1" applyAlignment="1" applyProtection="1">
      <alignment horizontal="center" vertical="center" wrapText="1"/>
      <protection locked="0"/>
    </xf>
    <xf numFmtId="0" fontId="78" fillId="0" borderId="98" xfId="0" applyFont="1" applyBorder="1" applyAlignment="1" applyProtection="1">
      <alignment horizontal="left" vertical="center" wrapText="1"/>
      <protection locked="0"/>
    </xf>
    <xf numFmtId="0" fontId="78" fillId="0" borderId="78" xfId="0" applyFont="1" applyBorder="1" applyAlignment="1" applyProtection="1">
      <alignment horizontal="left" vertical="center" wrapText="1"/>
      <protection locked="0"/>
    </xf>
    <xf numFmtId="0" fontId="78" fillId="0" borderId="101" xfId="0" applyFont="1" applyBorder="1" applyAlignment="1" applyProtection="1">
      <alignment horizontal="left" vertical="center" wrapText="1"/>
      <protection locked="0"/>
    </xf>
    <xf numFmtId="0" fontId="78" fillId="0" borderId="98" xfId="0" applyFont="1" applyBorder="1" applyAlignment="1" applyProtection="1">
      <alignment horizontal="center" vertical="center" wrapText="1"/>
      <protection locked="0"/>
    </xf>
    <xf numFmtId="0" fontId="78" fillId="0" borderId="78" xfId="0" applyFont="1" applyBorder="1" applyAlignment="1" applyProtection="1">
      <alignment horizontal="center" vertical="center" wrapText="1"/>
      <protection locked="0"/>
    </xf>
    <xf numFmtId="0" fontId="78" fillId="0" borderId="101" xfId="0" applyFont="1" applyBorder="1" applyAlignment="1" applyProtection="1">
      <alignment horizontal="center" vertical="center" wrapText="1"/>
      <protection locked="0"/>
    </xf>
    <xf numFmtId="0" fontId="78" fillId="0" borderId="98" xfId="0" applyFont="1" applyBorder="1" applyAlignment="1" applyProtection="1">
      <alignment horizontal="center" vertical="center"/>
      <protection locked="0"/>
    </xf>
    <xf numFmtId="0" fontId="78" fillId="0" borderId="78" xfId="0" applyFont="1" applyBorder="1" applyAlignment="1" applyProtection="1">
      <alignment horizontal="center" vertical="center"/>
      <protection locked="0"/>
    </xf>
    <xf numFmtId="0" fontId="78" fillId="0" borderId="101" xfId="0" applyFont="1" applyBorder="1" applyAlignment="1" applyProtection="1">
      <alignment horizontal="center" vertical="center"/>
      <protection locked="0"/>
    </xf>
    <xf numFmtId="0" fontId="78" fillId="0" borderId="88" xfId="0" applyFont="1" applyBorder="1" applyAlignment="1" applyProtection="1">
      <alignment horizontal="center" vertical="center"/>
      <protection locked="0"/>
    </xf>
    <xf numFmtId="0" fontId="78" fillId="0" borderId="13" xfId="0" applyFont="1" applyBorder="1" applyAlignment="1" applyProtection="1">
      <alignment horizontal="center" vertical="center"/>
      <protection locked="0"/>
    </xf>
    <xf numFmtId="0" fontId="78"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8"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0" fillId="0" borderId="78" xfId="0" applyFont="1" applyBorder="1" applyAlignment="1">
      <alignment horizontal="center" vertical="center" wrapText="1"/>
    </xf>
    <xf numFmtId="0" fontId="0" fillId="0" borderId="101" xfId="0" applyFont="1" applyBorder="1" applyAlignment="1">
      <alignment horizontal="center" vertical="center" wrapText="1"/>
    </xf>
    <xf numFmtId="0" fontId="0" fillId="0" borderId="98" xfId="0" applyFont="1" applyBorder="1" applyAlignment="1">
      <alignment horizontal="center" vertical="center" wrapText="1"/>
    </xf>
    <xf numFmtId="0" fontId="32" fillId="0" borderId="98" xfId="0"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cellXfs>
  <cellStyles count="4">
    <cellStyle name="Normal" xfId="0" builtinId="0"/>
    <cellStyle name="Normal - Style1 2" xfId="1"/>
    <cellStyle name="Normal 2" xfId="3"/>
    <cellStyle name="Normal 2 2" xfId="2"/>
  </cellStyles>
  <dxfs count="1943">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microsoft.com/office/2017/06/relationships/rdRichValue" Target="richData/rdrichvalue.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microsoft.com/office/2017/06/relationships/rdRichValueTypes" Target="richData/rdRichValueTyp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microsoft.com/office/2017/06/relationships/rdRichValueStructure" Target="richData/rdrichvaluestructure.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5" Type="http://schemas.openxmlformats.org/officeDocument/2006/relationships/image" Target="../media/image7.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7172960" y="260350"/>
          <a:ext cx="697864" cy="58293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9493494" y="436440"/>
          <a:ext cx="2886074" cy="539506"/>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2</xdr:row>
      <xdr:rowOff>315504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28575</xdr:colOff>
      <xdr:row>0</xdr:row>
      <xdr:rowOff>19051</xdr:rowOff>
    </xdr:from>
    <xdr:to>
      <xdr:col>0</xdr:col>
      <xdr:colOff>2629632</xdr:colOff>
      <xdr:row>3</xdr:row>
      <xdr:rowOff>57150</xdr:rowOff>
    </xdr:to>
    <xdr:pic>
      <xdr:nvPicPr>
        <xdr:cNvPr id="9" name="18 Imagen" descr="Logo CSJ RGB_01">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601057"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10" name="CuadroTexto 4">
          <a:extLst>
            <a:ext uri="{FF2B5EF4-FFF2-40B4-BE49-F238E27FC236}">
              <a16:creationId xmlns:a16="http://schemas.microsoft.com/office/drawing/2014/main" id="{00000000-0008-0000-0100-00000A000000}"/>
            </a:ext>
          </a:extLst>
        </xdr:cNvPr>
        <xdr:cNvSpPr txBox="1"/>
      </xdr:nvSpPr>
      <xdr:spPr>
        <a:xfrm>
          <a:off x="10229850"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95250</xdr:colOff>
      <xdr:row>0</xdr:row>
      <xdr:rowOff>0</xdr:rowOff>
    </xdr:from>
    <xdr:to>
      <xdr:col>4</xdr:col>
      <xdr:colOff>2981324</xdr:colOff>
      <xdr:row>4</xdr:row>
      <xdr:rowOff>219075</xdr:rowOff>
    </xdr:to>
    <xdr:grpSp>
      <xdr:nvGrpSpPr>
        <xdr:cNvPr id="11" name="Group 8">
          <a:extLst>
            <a:ext uri="{FF2B5EF4-FFF2-40B4-BE49-F238E27FC236}">
              <a16:creationId xmlns:a16="http://schemas.microsoft.com/office/drawing/2014/main" id="{00000000-0008-0000-0100-00000B000000}"/>
            </a:ext>
          </a:extLst>
        </xdr:cNvPr>
        <xdr:cNvGrpSpPr>
          <a:grpSpLocks/>
        </xdr:cNvGrpSpPr>
      </xdr:nvGrpSpPr>
      <xdr:grpSpPr bwMode="auto">
        <a:xfrm>
          <a:off x="9503019" y="0"/>
          <a:ext cx="2886074" cy="1156921"/>
          <a:chOff x="2381" y="720"/>
          <a:chExt cx="3154" cy="65"/>
        </a:xfrm>
      </xdr:grpSpPr>
      <xdr:pic>
        <xdr:nvPicPr>
          <xdr:cNvPr id="12" name="6 Imagen">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2</xdr:row>
      <xdr:rowOff>315504</xdr:rowOff>
    </xdr:to>
    <xdr:pic>
      <xdr:nvPicPr>
        <xdr:cNvPr id="14" name="Imagen 13">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4"/>
        <a:stretch>
          <a:fillRect/>
        </a:stretch>
      </xdr:blipFill>
      <xdr:spPr>
        <a:xfrm>
          <a:off x="10410825" y="371475"/>
          <a:ext cx="1533526"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5162551" y="441325"/>
          <a:ext cx="2886074" cy="66675"/>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28574</xdr:rowOff>
    </xdr:from>
    <xdr:to>
      <xdr:col>0</xdr:col>
      <xdr:colOff>1763041</xdr:colOff>
      <xdr:row>2</xdr:row>
      <xdr:rowOff>76200</xdr:rowOff>
    </xdr:to>
    <xdr:pic>
      <xdr:nvPicPr>
        <xdr:cNvPr id="9" name="18 Imagen" descr="Logo CSJ RGB_01">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4"/>
          <a:ext cx="1763041" cy="571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00000000-0008-0000-0200-00000A000000}"/>
            </a:ext>
          </a:extLst>
        </xdr:cNvPr>
        <xdr:cNvSpPr txBox="1"/>
      </xdr:nvSpPr>
      <xdr:spPr>
        <a:xfrm>
          <a:off x="61626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11" name="Group 8">
          <a:extLst>
            <a:ext uri="{FF2B5EF4-FFF2-40B4-BE49-F238E27FC236}">
              <a16:creationId xmlns:a16="http://schemas.microsoft.com/office/drawing/2014/main" id="{00000000-0008-0000-0200-00000B000000}"/>
            </a:ext>
          </a:extLst>
        </xdr:cNvPr>
        <xdr:cNvGrpSpPr>
          <a:grpSpLocks/>
        </xdr:cNvGrpSpPr>
      </xdr:nvGrpSpPr>
      <xdr:grpSpPr bwMode="auto">
        <a:xfrm>
          <a:off x="5162551" y="441325"/>
          <a:ext cx="2886074" cy="66675"/>
          <a:chOff x="2381" y="720"/>
          <a:chExt cx="3154" cy="65"/>
        </a:xfrm>
      </xdr:grpSpPr>
      <xdr:pic>
        <xdr:nvPicPr>
          <xdr:cNvPr id="12" name="6 Imagen">
            <a:extLst>
              <a:ext uri="{FF2B5EF4-FFF2-40B4-BE49-F238E27FC236}">
                <a16:creationId xmlns:a16="http://schemas.microsoft.com/office/drawing/2014/main" id="{00000000-0008-0000-0200-00000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0000000-0008-0000-0200-00000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14" name="Imagen 13">
          <a:extLst>
            <a:ext uri="{FF2B5EF4-FFF2-40B4-BE49-F238E27FC236}">
              <a16:creationId xmlns:a16="http://schemas.microsoft.com/office/drawing/2014/main" id="{00000000-0008-0000-0200-00000E000000}"/>
            </a:ext>
          </a:extLst>
        </xdr:cNvPr>
        <xdr:cNvPicPr>
          <a:picLocks noChangeAspect="1"/>
        </xdr:cNvPicPr>
      </xdr:nvPicPr>
      <xdr:blipFill>
        <a:blip xmlns:r="http://schemas.openxmlformats.org/officeDocument/2006/relationships" r:embed="rId4"/>
        <a:stretch>
          <a:fillRect/>
        </a:stretch>
      </xdr:blipFill>
      <xdr:spPr>
        <a:xfrm>
          <a:off x="6267449"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3</xdr:row>
      <xdr:rowOff>158750</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3</xdr:row>
      <xdr:rowOff>158750</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3</xdr:row>
      <xdr:rowOff>158750</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Vig%202021/SIGCMA%202021/Matriz%20de%20Riesgos%20SIGCMA%205x5%20Dependencias%20Administrativas%20202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sheetData sheetId="8"/>
      <sheetData sheetId="9"/>
      <sheetData sheetId="10">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692">
      <pivotArea field="1" type="button" dataOnly="0" labelOnly="1" outline="0" axis="axisRow" fieldPosition="1"/>
    </format>
    <format dxfId="1691">
      <pivotArea dataOnly="0" labelOnly="1" outline="0" fieldPosition="0">
        <references count="1">
          <reference field="0" count="1">
            <x v="0"/>
          </reference>
        </references>
      </pivotArea>
    </format>
    <format dxfId="1690">
      <pivotArea dataOnly="0" labelOnly="1" outline="0" fieldPosition="0">
        <references count="1">
          <reference field="0" count="1">
            <x v="1"/>
          </reference>
        </references>
      </pivotArea>
    </format>
    <format dxfId="1689">
      <pivotArea dataOnly="0" labelOnly="1" outline="0" fieldPosition="0">
        <references count="2">
          <reference field="0" count="1" selected="0">
            <x v="0"/>
          </reference>
          <reference field="1" count="5">
            <x v="0"/>
            <x v="6"/>
            <x v="7"/>
            <x v="8"/>
            <x v="9"/>
          </reference>
        </references>
      </pivotArea>
    </format>
    <format dxfId="1688">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id="1" name="Tabla1" displayName="Tabla1" ref="B237:C247" totalsRowShown="0" headerRowDxfId="1687" dataDxfId="1686">
  <autoFilter ref="B237:C247"/>
  <tableColumns count="2">
    <tableColumn id="1" name="Criterios" dataDxfId="1685"/>
    <tableColumn id="2" name="Subcriterios" dataDxfId="1684"/>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6" workbookViewId="0">
      <selection activeCell="F25" sqref="F25"/>
    </sheetView>
  </sheetViews>
  <sheetFormatPr baseColWidth="10" defaultColWidth="11.44140625" defaultRowHeight="14.4"/>
  <cols>
    <col min="1" max="1" width="28.109375" customWidth="1"/>
    <col min="2" max="2" width="18" customWidth="1"/>
    <col min="3" max="3" width="14.109375" style="86" customWidth="1"/>
    <col min="4" max="8" width="12.44140625" customWidth="1"/>
  </cols>
  <sheetData>
    <row r="1" spans="1:9" ht="42" customHeight="1">
      <c r="A1" s="305" t="s">
        <v>185</v>
      </c>
      <c r="B1" s="305"/>
      <c r="C1" s="305"/>
      <c r="D1" s="305"/>
      <c r="E1" s="305"/>
      <c r="F1" s="305"/>
    </row>
    <row r="5" spans="1:9">
      <c r="D5" s="95"/>
      <c r="E5" s="95"/>
      <c r="F5" s="95"/>
      <c r="G5" s="95"/>
      <c r="H5" s="95"/>
    </row>
    <row r="6" spans="1:9">
      <c r="D6" s="95"/>
      <c r="E6" s="95"/>
      <c r="F6" s="95"/>
      <c r="G6" s="95"/>
      <c r="H6" s="95"/>
    </row>
    <row r="7" spans="1:9" ht="33.6">
      <c r="A7" s="306" t="s">
        <v>210</v>
      </c>
      <c r="B7" s="306"/>
      <c r="C7" s="306"/>
      <c r="D7" s="306"/>
      <c r="E7" s="306"/>
      <c r="F7" s="306"/>
      <c r="G7" s="306"/>
      <c r="H7" s="306"/>
      <c r="I7" s="306"/>
    </row>
    <row r="9" spans="1:9" s="87" customFormat="1" ht="81.75" customHeight="1">
      <c r="A9" s="88" t="s">
        <v>211</v>
      </c>
      <c r="B9" s="307" t="s">
        <v>630</v>
      </c>
      <c r="C9" s="307"/>
      <c r="D9" s="307"/>
      <c r="E9" s="307"/>
      <c r="F9" s="307"/>
      <c r="G9" s="307"/>
      <c r="H9" s="307"/>
      <c r="I9" s="307"/>
    </row>
    <row r="10" spans="1:9" s="87" customFormat="1" ht="16.649999999999999" customHeight="1">
      <c r="A10" s="93"/>
      <c r="B10" s="94"/>
      <c r="C10" s="94"/>
      <c r="D10" s="93"/>
      <c r="E10" s="92"/>
    </row>
    <row r="11" spans="1:9" s="87" customFormat="1" ht="84" customHeight="1">
      <c r="A11" s="88" t="s">
        <v>183</v>
      </c>
      <c r="B11" s="89" t="s">
        <v>601</v>
      </c>
      <c r="C11" s="304" t="s">
        <v>594</v>
      </c>
      <c r="D11" s="304"/>
      <c r="E11" s="304"/>
      <c r="F11" s="304"/>
      <c r="G11" s="304"/>
      <c r="H11" s="304"/>
      <c r="I11" s="304"/>
    </row>
    <row r="12" spans="1:9" ht="32.25" customHeight="1">
      <c r="A12" s="91"/>
    </row>
    <row r="13" spans="1:9" ht="32.25" customHeight="1">
      <c r="A13" s="90" t="s">
        <v>184</v>
      </c>
      <c r="B13" s="304"/>
      <c r="C13" s="304"/>
      <c r="D13" s="304"/>
      <c r="E13" s="304"/>
      <c r="F13" s="304"/>
      <c r="G13" s="304"/>
      <c r="H13" s="304"/>
      <c r="I13" s="304"/>
    </row>
    <row r="14" spans="1:9" s="87" customFormat="1" ht="69" customHeight="1">
      <c r="A14" s="90" t="s">
        <v>182</v>
      </c>
      <c r="B14" s="304"/>
      <c r="C14" s="304"/>
      <c r="D14" s="304"/>
      <c r="E14" s="304"/>
      <c r="F14" s="304"/>
      <c r="G14" s="304"/>
      <c r="H14" s="304"/>
      <c r="I14" s="304"/>
    </row>
    <row r="15" spans="1:9" s="87" customFormat="1" ht="54" customHeight="1">
      <c r="A15" s="90" t="s">
        <v>181</v>
      </c>
      <c r="B15" s="304" t="s">
        <v>179</v>
      </c>
      <c r="C15" s="304"/>
      <c r="D15" s="304"/>
      <c r="E15" s="304"/>
      <c r="F15" s="304"/>
      <c r="G15" s="304"/>
      <c r="H15" s="304"/>
      <c r="I15" s="304"/>
    </row>
    <row r="16" spans="1:9" s="87" customFormat="1" ht="54" customHeight="1">
      <c r="A16" s="88" t="s">
        <v>180</v>
      </c>
      <c r="B16" s="304"/>
      <c r="C16" s="304"/>
      <c r="D16" s="304"/>
      <c r="E16" s="304"/>
      <c r="F16" s="304"/>
      <c r="G16" s="304"/>
      <c r="H16" s="304"/>
      <c r="I16" s="304"/>
    </row>
    <row r="18" spans="1:9" s="87" customFormat="1" ht="54.75" customHeight="1">
      <c r="A18" s="88" t="s">
        <v>178</v>
      </c>
      <c r="B18" s="303">
        <v>45162</v>
      </c>
      <c r="C18" s="303"/>
      <c r="D18" s="303"/>
      <c r="E18" s="303"/>
      <c r="F18" s="303"/>
      <c r="G18" s="303"/>
      <c r="H18" s="303"/>
      <c r="I18" s="303"/>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95"/>
  <sheetViews>
    <sheetView zoomScale="78" zoomScaleNormal="78" workbookViewId="0">
      <selection sqref="A1:XFD1048576"/>
    </sheetView>
  </sheetViews>
  <sheetFormatPr baseColWidth="10" defaultColWidth="10.6640625" defaultRowHeight="14.4"/>
  <cols>
    <col min="1" max="1" width="47.109375" style="295" bestFit="1" customWidth="1"/>
    <col min="2" max="2" width="15.5546875" style="285" customWidth="1"/>
    <col min="3" max="3" width="39.44140625" style="277" customWidth="1"/>
    <col min="4" max="4" width="35" style="285" customWidth="1"/>
    <col min="5" max="5" width="46.5546875" style="277" customWidth="1"/>
    <col min="6" max="16384" width="10.6640625" style="277"/>
  </cols>
  <sheetData>
    <row r="1" spans="1:8" ht="12.75" customHeight="1">
      <c r="A1" s="274"/>
      <c r="B1" s="324" t="s">
        <v>186</v>
      </c>
      <c r="C1" s="324"/>
      <c r="D1" s="324"/>
      <c r="E1" s="275"/>
      <c r="F1" s="276"/>
      <c r="G1" s="276"/>
      <c r="H1" s="276"/>
    </row>
    <row r="2" spans="1:8" ht="12.75" customHeight="1">
      <c r="A2" s="274"/>
      <c r="B2" s="324" t="s">
        <v>196</v>
      </c>
      <c r="C2" s="324"/>
      <c r="D2" s="324"/>
      <c r="E2" s="275"/>
      <c r="F2" s="276"/>
      <c r="G2" s="276"/>
      <c r="H2" s="276"/>
    </row>
    <row r="3" spans="1:8" ht="24.75" customHeight="1">
      <c r="A3" s="274"/>
      <c r="B3" s="278"/>
      <c r="C3" s="278"/>
      <c r="D3" s="278"/>
      <c r="E3" s="275"/>
      <c r="F3" s="276"/>
      <c r="G3" s="276"/>
      <c r="H3" s="276"/>
    </row>
    <row r="4" spans="1:8" ht="24.75" customHeight="1">
      <c r="A4" s="274"/>
      <c r="B4" s="278"/>
      <c r="C4" s="278"/>
      <c r="D4" s="278"/>
      <c r="E4" s="275"/>
      <c r="F4" s="276"/>
      <c r="G4" s="276"/>
      <c r="H4" s="276"/>
    </row>
    <row r="5" spans="1:8" ht="24.75" customHeight="1" thickBot="1">
      <c r="A5" s="274"/>
      <c r="B5" s="278"/>
      <c r="C5" s="278"/>
      <c r="D5" s="278"/>
      <c r="E5" s="275"/>
      <c r="F5" s="276"/>
      <c r="G5" s="276"/>
      <c r="H5" s="276"/>
    </row>
    <row r="6" spans="1:8" ht="42.75" customHeight="1" thickTop="1" thickBot="1">
      <c r="A6" s="279" t="s">
        <v>331</v>
      </c>
      <c r="B6" s="325" t="s">
        <v>631</v>
      </c>
      <c r="C6" s="326"/>
      <c r="D6" s="279" t="s">
        <v>632</v>
      </c>
      <c r="E6" s="280" t="s">
        <v>633</v>
      </c>
      <c r="F6" s="276"/>
      <c r="G6" s="276"/>
      <c r="H6" s="276"/>
    </row>
    <row r="7" spans="1:8" ht="18.75" customHeight="1" thickTop="1" thickBot="1">
      <c r="A7" s="281"/>
      <c r="B7" s="282"/>
      <c r="C7" s="282"/>
      <c r="D7" s="281"/>
      <c r="E7" s="283"/>
    </row>
    <row r="8" spans="1:8" ht="54.75" customHeight="1" thickTop="1" thickBot="1">
      <c r="A8" s="284" t="s">
        <v>332</v>
      </c>
      <c r="B8" s="327" t="s">
        <v>634</v>
      </c>
      <c r="C8" s="327"/>
      <c r="D8" s="327"/>
      <c r="E8" s="328"/>
    </row>
    <row r="9" spans="1:8" ht="20.25" customHeight="1" thickTop="1" thickBot="1">
      <c r="A9" s="285"/>
      <c r="C9" s="285"/>
      <c r="E9" s="285"/>
    </row>
    <row r="10" spans="1:8" ht="20.25" customHeight="1" thickTop="1" thickBot="1">
      <c r="A10" s="329" t="s">
        <v>197</v>
      </c>
      <c r="B10" s="331" t="s">
        <v>635</v>
      </c>
      <c r="C10" s="332"/>
      <c r="D10" s="331" t="s">
        <v>636</v>
      </c>
      <c r="E10" s="332"/>
    </row>
    <row r="11" spans="1:8" ht="144" customHeight="1" thickTop="1" thickBot="1">
      <c r="A11" s="330"/>
      <c r="B11" s="333" t="s">
        <v>637</v>
      </c>
      <c r="C11" s="334"/>
      <c r="D11" s="335" t="s">
        <v>638</v>
      </c>
      <c r="E11" s="336"/>
    </row>
    <row r="12" spans="1:8" ht="21" customHeight="1" thickTop="1">
      <c r="A12" s="286"/>
      <c r="B12" s="286"/>
      <c r="D12" s="287"/>
      <c r="E12" s="287"/>
    </row>
    <row r="13" spans="1:8" s="164" customFormat="1" ht="13.8">
      <c r="A13" s="311" t="s">
        <v>198</v>
      </c>
      <c r="B13" s="311"/>
      <c r="C13" s="311"/>
      <c r="D13" s="311"/>
      <c r="E13" s="311"/>
    </row>
    <row r="14" spans="1:8" s="164" customFormat="1" ht="12.75" customHeight="1">
      <c r="A14" s="288" t="s">
        <v>639</v>
      </c>
      <c r="B14" s="289" t="s">
        <v>199</v>
      </c>
      <c r="C14" s="290" t="s">
        <v>640</v>
      </c>
      <c r="D14" s="290" t="s">
        <v>200</v>
      </c>
      <c r="E14" s="290" t="s">
        <v>641</v>
      </c>
    </row>
    <row r="15" spans="1:8" s="164" customFormat="1" ht="68.25" customHeight="1">
      <c r="A15" s="317" t="s">
        <v>201</v>
      </c>
      <c r="B15" s="191">
        <v>1</v>
      </c>
      <c r="C15" s="192" t="s">
        <v>402</v>
      </c>
      <c r="D15" s="191">
        <v>1</v>
      </c>
      <c r="E15" s="193" t="s">
        <v>403</v>
      </c>
    </row>
    <row r="16" spans="1:8" s="164" customFormat="1" ht="68.25" customHeight="1">
      <c r="A16" s="318"/>
      <c r="B16" s="191">
        <v>2</v>
      </c>
      <c r="C16" s="192" t="s">
        <v>404</v>
      </c>
      <c r="D16" s="191">
        <v>2</v>
      </c>
      <c r="E16" s="194" t="s">
        <v>405</v>
      </c>
    </row>
    <row r="17" spans="1:5" s="164" customFormat="1" ht="68.25" customHeight="1">
      <c r="A17" s="318"/>
      <c r="B17" s="191">
        <v>3</v>
      </c>
      <c r="C17" s="195" t="s">
        <v>406</v>
      </c>
      <c r="D17" s="191">
        <v>3</v>
      </c>
      <c r="E17" s="196" t="s">
        <v>407</v>
      </c>
    </row>
    <row r="18" spans="1:5" s="164" customFormat="1" ht="68.25" customHeight="1">
      <c r="A18" s="318"/>
      <c r="B18" s="191">
        <v>4</v>
      </c>
      <c r="C18" s="192" t="s">
        <v>408</v>
      </c>
      <c r="D18" s="191">
        <v>4</v>
      </c>
      <c r="E18" s="197" t="s">
        <v>409</v>
      </c>
    </row>
    <row r="19" spans="1:5" s="164" customFormat="1" ht="51.75" customHeight="1">
      <c r="A19" s="319"/>
      <c r="B19" s="191"/>
      <c r="C19" s="192"/>
      <c r="D19" s="191"/>
      <c r="E19" s="197"/>
    </row>
    <row r="20" spans="1:5" s="164" customFormat="1" ht="57">
      <c r="A20" s="337" t="s">
        <v>202</v>
      </c>
      <c r="B20" s="191">
        <v>5</v>
      </c>
      <c r="C20" s="198" t="s">
        <v>410</v>
      </c>
      <c r="D20" s="191">
        <v>5</v>
      </c>
      <c r="E20" s="199" t="s">
        <v>411</v>
      </c>
    </row>
    <row r="21" spans="1:5" s="164" customFormat="1" ht="45.6">
      <c r="A21" s="338"/>
      <c r="B21" s="191">
        <v>6</v>
      </c>
      <c r="C21" s="200" t="s">
        <v>412</v>
      </c>
      <c r="D21" s="191">
        <v>6</v>
      </c>
      <c r="E21" s="201" t="s">
        <v>413</v>
      </c>
    </row>
    <row r="22" spans="1:5" s="164" customFormat="1" ht="39.6">
      <c r="A22" s="338"/>
      <c r="B22" s="191">
        <v>7</v>
      </c>
      <c r="C22" s="202" t="s">
        <v>414</v>
      </c>
      <c r="D22" s="191"/>
      <c r="E22" s="197"/>
    </row>
    <row r="23" spans="1:5" s="164" customFormat="1" ht="39.6">
      <c r="A23" s="339"/>
      <c r="B23" s="191">
        <v>8</v>
      </c>
      <c r="C23" s="203" t="s">
        <v>415</v>
      </c>
      <c r="D23" s="191"/>
      <c r="E23" s="199"/>
    </row>
    <row r="24" spans="1:5" s="164" customFormat="1" ht="49.5" customHeight="1">
      <c r="A24" s="308" t="s">
        <v>333</v>
      </c>
      <c r="B24" s="191">
        <v>9</v>
      </c>
      <c r="C24" s="192" t="s">
        <v>416</v>
      </c>
      <c r="D24" s="191">
        <v>7</v>
      </c>
      <c r="E24" s="199" t="s">
        <v>417</v>
      </c>
    </row>
    <row r="25" spans="1:5" s="164" customFormat="1" ht="69.75" customHeight="1">
      <c r="A25" s="309"/>
      <c r="B25" s="191">
        <v>10</v>
      </c>
      <c r="C25" s="192" t="s">
        <v>418</v>
      </c>
      <c r="D25" s="191">
        <v>8</v>
      </c>
      <c r="E25" s="199" t="s">
        <v>419</v>
      </c>
    </row>
    <row r="26" spans="1:5" s="164" customFormat="1" ht="62.25" customHeight="1">
      <c r="A26" s="309"/>
      <c r="B26" s="191">
        <v>11</v>
      </c>
      <c r="C26" s="192" t="s">
        <v>420</v>
      </c>
      <c r="D26" s="191">
        <v>9</v>
      </c>
      <c r="E26" s="199" t="s">
        <v>421</v>
      </c>
    </row>
    <row r="27" spans="1:5" s="164" customFormat="1" ht="52.5" customHeight="1">
      <c r="A27" s="309"/>
      <c r="B27" s="191">
        <v>12</v>
      </c>
      <c r="C27" s="192" t="s">
        <v>422</v>
      </c>
      <c r="D27" s="191">
        <v>10</v>
      </c>
      <c r="E27" s="199" t="s">
        <v>423</v>
      </c>
    </row>
    <row r="28" spans="1:5" s="164" customFormat="1" ht="52.5" customHeight="1">
      <c r="A28" s="309"/>
      <c r="B28" s="191">
        <v>13</v>
      </c>
      <c r="C28" s="192" t="s">
        <v>424</v>
      </c>
      <c r="D28" s="191">
        <v>11</v>
      </c>
      <c r="E28" s="204" t="s">
        <v>425</v>
      </c>
    </row>
    <row r="29" spans="1:5" s="164" customFormat="1" ht="52.5" customHeight="1">
      <c r="A29" s="309"/>
      <c r="B29" s="191"/>
      <c r="C29" s="192"/>
      <c r="D29" s="191">
        <v>12</v>
      </c>
      <c r="E29" s="205" t="s">
        <v>426</v>
      </c>
    </row>
    <row r="30" spans="1:5" s="164" customFormat="1" ht="52.5" customHeight="1">
      <c r="A30" s="310"/>
      <c r="B30" s="191"/>
      <c r="C30" s="192"/>
      <c r="D30" s="191">
        <v>13</v>
      </c>
      <c r="E30" s="205" t="s">
        <v>427</v>
      </c>
    </row>
    <row r="31" spans="1:5" s="164" customFormat="1" ht="64.5" customHeight="1">
      <c r="A31" s="320" t="s">
        <v>334</v>
      </c>
      <c r="B31" s="191">
        <v>14</v>
      </c>
      <c r="C31" s="192" t="s">
        <v>428</v>
      </c>
      <c r="D31" s="191">
        <v>15</v>
      </c>
      <c r="E31" s="193" t="s">
        <v>429</v>
      </c>
    </row>
    <row r="32" spans="1:5" s="164" customFormat="1" ht="55.2">
      <c r="A32" s="321"/>
      <c r="B32" s="191">
        <v>15</v>
      </c>
      <c r="C32" s="192" t="s">
        <v>430</v>
      </c>
      <c r="D32" s="191">
        <v>16</v>
      </c>
      <c r="E32" s="199" t="s">
        <v>431</v>
      </c>
    </row>
    <row r="33" spans="1:5" s="164" customFormat="1" ht="55.2">
      <c r="A33" s="321"/>
      <c r="B33" s="191">
        <v>16</v>
      </c>
      <c r="C33" s="192" t="s">
        <v>432</v>
      </c>
      <c r="D33" s="191">
        <v>17</v>
      </c>
      <c r="E33" s="199" t="s">
        <v>433</v>
      </c>
    </row>
    <row r="34" spans="1:5" s="164" customFormat="1" ht="55.2">
      <c r="A34" s="321"/>
      <c r="B34" s="191">
        <v>17</v>
      </c>
      <c r="C34" s="192" t="s">
        <v>434</v>
      </c>
      <c r="D34" s="191"/>
      <c r="E34" s="199"/>
    </row>
    <row r="35" spans="1:5" s="164" customFormat="1" ht="61.5" customHeight="1">
      <c r="A35" s="322"/>
      <c r="B35" s="191">
        <v>18</v>
      </c>
      <c r="C35" s="192" t="s">
        <v>435</v>
      </c>
      <c r="D35" s="206"/>
      <c r="E35" s="206"/>
    </row>
    <row r="36" spans="1:5" s="164" customFormat="1" ht="53.25" customHeight="1">
      <c r="A36" s="320" t="s">
        <v>642</v>
      </c>
      <c r="B36" s="191">
        <v>19</v>
      </c>
      <c r="C36" s="192" t="s">
        <v>439</v>
      </c>
      <c r="D36" s="191">
        <v>18</v>
      </c>
      <c r="E36" s="205" t="s">
        <v>440</v>
      </c>
    </row>
    <row r="37" spans="1:5" s="164" customFormat="1" ht="53.25" customHeight="1">
      <c r="A37" s="321"/>
      <c r="B37" s="191">
        <v>20</v>
      </c>
      <c r="C37" s="192" t="s">
        <v>441</v>
      </c>
      <c r="D37" s="191"/>
      <c r="E37" s="199"/>
    </row>
    <row r="38" spans="1:5" s="164" customFormat="1" ht="53.25" customHeight="1">
      <c r="A38" s="322"/>
      <c r="B38" s="191">
        <v>21</v>
      </c>
      <c r="C38" s="192" t="s">
        <v>442</v>
      </c>
      <c r="D38" s="191"/>
      <c r="E38" s="206"/>
    </row>
    <row r="39" spans="1:5" s="164" customFormat="1" ht="53.25" customHeight="1">
      <c r="A39" s="323" t="s">
        <v>643</v>
      </c>
      <c r="B39" s="191">
        <v>22</v>
      </c>
      <c r="C39" s="192" t="s">
        <v>436</v>
      </c>
      <c r="D39" s="191">
        <v>19</v>
      </c>
      <c r="E39" s="199" t="s">
        <v>437</v>
      </c>
    </row>
    <row r="40" spans="1:5" s="164" customFormat="1" ht="53.25" customHeight="1">
      <c r="A40" s="323"/>
      <c r="B40" s="191">
        <v>23</v>
      </c>
      <c r="C40" s="192" t="s">
        <v>438</v>
      </c>
      <c r="D40" s="191"/>
      <c r="E40" s="199"/>
    </row>
    <row r="41" spans="1:5" s="164" customFormat="1" ht="53.25" customHeight="1">
      <c r="A41" s="210" t="s">
        <v>443</v>
      </c>
      <c r="B41" s="207">
        <v>24</v>
      </c>
      <c r="C41" s="192" t="s">
        <v>444</v>
      </c>
      <c r="D41" s="191"/>
      <c r="E41" s="199"/>
    </row>
    <row r="42" spans="1:5" s="164" customFormat="1" ht="13.8">
      <c r="A42" s="311" t="s">
        <v>203</v>
      </c>
      <c r="B42" s="311"/>
      <c r="C42" s="311"/>
      <c r="D42" s="311"/>
      <c r="E42" s="311"/>
    </row>
    <row r="43" spans="1:5" s="164" customFormat="1" ht="21.75" customHeight="1">
      <c r="A43" s="291" t="s">
        <v>639</v>
      </c>
      <c r="B43" s="292" t="s">
        <v>199</v>
      </c>
      <c r="C43" s="293" t="s">
        <v>644</v>
      </c>
      <c r="D43" s="293" t="s">
        <v>200</v>
      </c>
      <c r="E43" s="293" t="s">
        <v>645</v>
      </c>
    </row>
    <row r="44" spans="1:5" s="164" customFormat="1" ht="147" customHeight="1">
      <c r="A44" s="312" t="s">
        <v>646</v>
      </c>
      <c r="B44" s="191">
        <v>1</v>
      </c>
      <c r="C44" s="195" t="s">
        <v>445</v>
      </c>
      <c r="D44" s="208">
        <v>1</v>
      </c>
      <c r="E44" s="195" t="s">
        <v>446</v>
      </c>
    </row>
    <row r="45" spans="1:5" s="164" customFormat="1" ht="62.25" customHeight="1">
      <c r="A45" s="313"/>
      <c r="B45" s="191">
        <v>2</v>
      </c>
      <c r="C45" s="195" t="s">
        <v>447</v>
      </c>
      <c r="D45" s="208">
        <v>2</v>
      </c>
      <c r="E45" s="195" t="s">
        <v>448</v>
      </c>
    </row>
    <row r="46" spans="1:5" s="164" customFormat="1" ht="62.25" customHeight="1">
      <c r="A46" s="313"/>
      <c r="B46" s="191">
        <v>3</v>
      </c>
      <c r="C46" s="195" t="s">
        <v>449</v>
      </c>
      <c r="D46" s="208">
        <v>3</v>
      </c>
      <c r="E46" s="195" t="s">
        <v>450</v>
      </c>
    </row>
    <row r="47" spans="1:5" s="164" customFormat="1" ht="62.25" customHeight="1">
      <c r="A47" s="313"/>
      <c r="B47" s="191">
        <v>4</v>
      </c>
      <c r="C47" s="195" t="s">
        <v>451</v>
      </c>
      <c r="D47" s="208">
        <v>4</v>
      </c>
      <c r="E47" s="195" t="s">
        <v>452</v>
      </c>
    </row>
    <row r="48" spans="1:5" s="164" customFormat="1" ht="62.25" customHeight="1">
      <c r="A48" s="313"/>
      <c r="B48" s="191">
        <v>5</v>
      </c>
      <c r="C48" s="195" t="s">
        <v>453</v>
      </c>
      <c r="D48" s="208">
        <v>5</v>
      </c>
      <c r="E48" s="195" t="s">
        <v>454</v>
      </c>
    </row>
    <row r="49" spans="1:5" s="164" customFormat="1" ht="62.25" customHeight="1">
      <c r="A49" s="313"/>
      <c r="B49" s="191">
        <v>6</v>
      </c>
      <c r="C49" s="195" t="s">
        <v>455</v>
      </c>
      <c r="D49" s="208">
        <v>6</v>
      </c>
      <c r="E49" s="195" t="s">
        <v>456</v>
      </c>
    </row>
    <row r="50" spans="1:5" s="164" customFormat="1" ht="62.25" customHeight="1">
      <c r="A50" s="313"/>
      <c r="B50" s="191"/>
      <c r="C50" s="195"/>
      <c r="D50" s="208">
        <v>7</v>
      </c>
      <c r="E50" s="209" t="s">
        <v>457</v>
      </c>
    </row>
    <row r="51" spans="1:5" s="164" customFormat="1" ht="62.25" customHeight="1">
      <c r="A51" s="313"/>
      <c r="B51" s="191"/>
      <c r="C51" s="195"/>
      <c r="D51" s="208">
        <v>8</v>
      </c>
      <c r="E51" s="209" t="s">
        <v>458</v>
      </c>
    </row>
    <row r="52" spans="1:5" s="164" customFormat="1" ht="62.25" customHeight="1">
      <c r="A52" s="313"/>
      <c r="B52" s="210"/>
      <c r="C52" s="211"/>
      <c r="D52" s="208">
        <v>9</v>
      </c>
      <c r="E52" s="209" t="s">
        <v>459</v>
      </c>
    </row>
    <row r="53" spans="1:5" s="164" customFormat="1" ht="62.25" customHeight="1">
      <c r="A53" s="313"/>
      <c r="B53" s="210"/>
      <c r="C53" s="211"/>
      <c r="D53" s="208">
        <v>10</v>
      </c>
      <c r="E53" s="209" t="s">
        <v>460</v>
      </c>
    </row>
    <row r="54" spans="1:5" s="164" customFormat="1" ht="62.25" customHeight="1">
      <c r="A54" s="314" t="s">
        <v>204</v>
      </c>
      <c r="B54" s="191">
        <v>7</v>
      </c>
      <c r="C54" s="212" t="s">
        <v>461</v>
      </c>
      <c r="D54" s="208">
        <v>11</v>
      </c>
      <c r="E54" s="213" t="s">
        <v>462</v>
      </c>
    </row>
    <row r="55" spans="1:5" s="164" customFormat="1" ht="62.25" customHeight="1">
      <c r="A55" s="315"/>
      <c r="B55" s="191">
        <v>8</v>
      </c>
      <c r="C55" s="214" t="s">
        <v>463</v>
      </c>
      <c r="D55" s="208">
        <v>12</v>
      </c>
      <c r="E55" s="200" t="s">
        <v>464</v>
      </c>
    </row>
    <row r="56" spans="1:5" s="294" customFormat="1" ht="45.6" customHeight="1">
      <c r="A56" s="316"/>
      <c r="B56" s="191">
        <v>9</v>
      </c>
      <c r="C56" s="215" t="s">
        <v>465</v>
      </c>
      <c r="D56" s="216"/>
      <c r="E56" s="217"/>
    </row>
    <row r="57" spans="1:5" s="164" customFormat="1" ht="67.5" customHeight="1">
      <c r="A57" s="317" t="s">
        <v>205</v>
      </c>
      <c r="B57" s="191">
        <v>10</v>
      </c>
      <c r="C57" s="195" t="s">
        <v>466</v>
      </c>
      <c r="D57" s="218">
        <v>13</v>
      </c>
      <c r="E57" s="217" t="s">
        <v>467</v>
      </c>
    </row>
    <row r="58" spans="1:5" s="164" customFormat="1" ht="67.5" customHeight="1">
      <c r="A58" s="318"/>
      <c r="B58" s="191">
        <v>11</v>
      </c>
      <c r="C58" s="195" t="s">
        <v>468</v>
      </c>
      <c r="D58" s="218">
        <v>14</v>
      </c>
      <c r="E58" s="192" t="s">
        <v>469</v>
      </c>
    </row>
    <row r="59" spans="1:5" s="164" customFormat="1" ht="67.5" customHeight="1">
      <c r="A59" s="318"/>
      <c r="B59" s="191">
        <v>12</v>
      </c>
      <c r="C59" s="195" t="s">
        <v>470</v>
      </c>
      <c r="D59" s="218">
        <v>15</v>
      </c>
      <c r="E59" s="217" t="s">
        <v>471</v>
      </c>
    </row>
    <row r="60" spans="1:5" s="164" customFormat="1" ht="69">
      <c r="A60" s="318"/>
      <c r="B60" s="191">
        <v>13</v>
      </c>
      <c r="C60" s="195" t="s">
        <v>472</v>
      </c>
      <c r="D60" s="218">
        <v>16</v>
      </c>
      <c r="E60" s="192" t="s">
        <v>473</v>
      </c>
    </row>
    <row r="61" spans="1:5" s="164" customFormat="1" ht="96.6">
      <c r="A61" s="318"/>
      <c r="B61" s="191">
        <v>14</v>
      </c>
      <c r="C61" s="195" t="s">
        <v>474</v>
      </c>
      <c r="D61" s="218">
        <v>17</v>
      </c>
      <c r="E61" s="217" t="s">
        <v>475</v>
      </c>
    </row>
    <row r="62" spans="1:5" s="164" customFormat="1" ht="67.5" customHeight="1">
      <c r="A62" s="318"/>
      <c r="B62" s="191">
        <v>15</v>
      </c>
      <c r="C62" s="195" t="s">
        <v>476</v>
      </c>
      <c r="D62" s="218">
        <v>18</v>
      </c>
      <c r="E62" s="217" t="s">
        <v>477</v>
      </c>
    </row>
    <row r="63" spans="1:5" s="164" customFormat="1" ht="62.25" customHeight="1">
      <c r="A63" s="319"/>
      <c r="B63" s="191">
        <v>16</v>
      </c>
      <c r="C63" s="195" t="s">
        <v>478</v>
      </c>
      <c r="D63" s="218">
        <v>19</v>
      </c>
      <c r="E63" s="217" t="s">
        <v>479</v>
      </c>
    </row>
    <row r="64" spans="1:5" s="164" customFormat="1" ht="62.25" customHeight="1">
      <c r="A64" s="308" t="s">
        <v>335</v>
      </c>
      <c r="B64" s="191">
        <v>17</v>
      </c>
      <c r="C64" s="219" t="s">
        <v>480</v>
      </c>
      <c r="D64" s="218">
        <v>20</v>
      </c>
      <c r="E64" s="198" t="s">
        <v>481</v>
      </c>
    </row>
    <row r="65" spans="1:5" s="164" customFormat="1" ht="62.25" customHeight="1">
      <c r="A65" s="309"/>
      <c r="B65" s="191">
        <v>18</v>
      </c>
      <c r="C65" s="220" t="s">
        <v>482</v>
      </c>
      <c r="D65" s="218">
        <v>21</v>
      </c>
      <c r="E65" s="198" t="s">
        <v>483</v>
      </c>
    </row>
    <row r="66" spans="1:5" s="164" customFormat="1" ht="62.25" customHeight="1">
      <c r="A66" s="310"/>
      <c r="B66" s="191">
        <v>19</v>
      </c>
      <c r="C66" s="221" t="s">
        <v>484</v>
      </c>
      <c r="D66" s="218">
        <v>22</v>
      </c>
      <c r="E66" s="198" t="s">
        <v>485</v>
      </c>
    </row>
    <row r="67" spans="1:5" s="164" customFormat="1" ht="62.25" customHeight="1">
      <c r="A67" s="308" t="s">
        <v>206</v>
      </c>
      <c r="B67" s="191">
        <v>20</v>
      </c>
      <c r="C67" s="205" t="s">
        <v>486</v>
      </c>
      <c r="D67" s="218">
        <v>23</v>
      </c>
      <c r="E67" s="222" t="s">
        <v>487</v>
      </c>
    </row>
    <row r="68" spans="1:5" s="164" customFormat="1" ht="62.25" customHeight="1">
      <c r="A68" s="309"/>
      <c r="B68" s="191">
        <v>21</v>
      </c>
      <c r="C68" s="223" t="s">
        <v>488</v>
      </c>
      <c r="D68" s="218">
        <v>24</v>
      </c>
      <c r="E68" s="224" t="s">
        <v>489</v>
      </c>
    </row>
    <row r="69" spans="1:5" s="164" customFormat="1" ht="62.25" customHeight="1">
      <c r="A69" s="309"/>
      <c r="B69" s="191">
        <v>22</v>
      </c>
      <c r="C69" s="223" t="s">
        <v>490</v>
      </c>
      <c r="D69" s="218">
        <v>25</v>
      </c>
      <c r="E69" s="203" t="s">
        <v>491</v>
      </c>
    </row>
    <row r="70" spans="1:5" s="164" customFormat="1" ht="62.25" customHeight="1">
      <c r="A70" s="309"/>
      <c r="B70" s="191">
        <v>23</v>
      </c>
      <c r="C70" s="223" t="s">
        <v>492</v>
      </c>
      <c r="D70" s="218">
        <v>26</v>
      </c>
      <c r="E70" s="157" t="s">
        <v>493</v>
      </c>
    </row>
    <row r="71" spans="1:5" s="164" customFormat="1" ht="41.4">
      <c r="A71" s="310"/>
      <c r="B71" s="191"/>
      <c r="C71" s="223"/>
      <c r="D71" s="225">
        <v>27</v>
      </c>
      <c r="E71" s="226" t="s">
        <v>494</v>
      </c>
    </row>
    <row r="72" spans="1:5" s="164" customFormat="1" ht="33.9" customHeight="1">
      <c r="A72" s="317" t="s">
        <v>207</v>
      </c>
      <c r="B72" s="191">
        <v>24</v>
      </c>
      <c r="C72" s="227" t="s">
        <v>495</v>
      </c>
      <c r="D72" s="225">
        <v>28</v>
      </c>
      <c r="E72" s="224" t="s">
        <v>496</v>
      </c>
    </row>
    <row r="73" spans="1:5" s="164" customFormat="1" ht="33.9" customHeight="1">
      <c r="A73" s="318"/>
      <c r="B73" s="191">
        <v>25</v>
      </c>
      <c r="C73" s="227" t="s">
        <v>497</v>
      </c>
      <c r="D73" s="225">
        <v>29</v>
      </c>
      <c r="E73" s="226" t="s">
        <v>498</v>
      </c>
    </row>
    <row r="74" spans="1:5" s="164" customFormat="1" ht="33.9" customHeight="1">
      <c r="A74" s="318"/>
      <c r="B74" s="191">
        <v>26</v>
      </c>
      <c r="C74" s="223" t="s">
        <v>499</v>
      </c>
      <c r="D74" s="225"/>
      <c r="E74" s="226"/>
    </row>
    <row r="75" spans="1:5" s="164" customFormat="1" ht="33.9" customHeight="1">
      <c r="A75" s="319"/>
      <c r="B75" s="191">
        <v>27</v>
      </c>
      <c r="C75" s="227" t="s">
        <v>500</v>
      </c>
      <c r="D75" s="225"/>
      <c r="E75" s="226"/>
    </row>
    <row r="76" spans="1:5" s="164" customFormat="1" ht="52.8">
      <c r="A76" s="308" t="s">
        <v>336</v>
      </c>
      <c r="B76" s="191">
        <v>28</v>
      </c>
      <c r="C76" s="223" t="s">
        <v>501</v>
      </c>
      <c r="D76" s="225">
        <v>30</v>
      </c>
      <c r="E76" s="198" t="s">
        <v>502</v>
      </c>
    </row>
    <row r="77" spans="1:5" s="164" customFormat="1" ht="69">
      <c r="A77" s="309"/>
      <c r="B77" s="191">
        <v>29</v>
      </c>
      <c r="C77" s="205" t="s">
        <v>503</v>
      </c>
      <c r="D77" s="225">
        <v>31</v>
      </c>
      <c r="E77" s="226" t="s">
        <v>504</v>
      </c>
    </row>
    <row r="78" spans="1:5" s="164" customFormat="1" ht="55.2">
      <c r="A78" s="309"/>
      <c r="B78" s="191">
        <v>30</v>
      </c>
      <c r="C78" s="205" t="s">
        <v>505</v>
      </c>
      <c r="D78" s="225">
        <v>32</v>
      </c>
      <c r="E78" s="226" t="s">
        <v>506</v>
      </c>
    </row>
    <row r="79" spans="1:5" s="164" customFormat="1" ht="55.2">
      <c r="A79" s="309"/>
      <c r="B79" s="191">
        <v>31</v>
      </c>
      <c r="C79" s="157" t="s">
        <v>507</v>
      </c>
      <c r="D79" s="225">
        <v>33</v>
      </c>
      <c r="E79" s="226" t="s">
        <v>508</v>
      </c>
    </row>
    <row r="80" spans="1:5" s="164" customFormat="1" ht="148.5" customHeight="1">
      <c r="A80" s="309" t="s">
        <v>208</v>
      </c>
      <c r="B80" s="191">
        <v>32</v>
      </c>
      <c r="C80" s="228" t="s">
        <v>509</v>
      </c>
      <c r="D80" s="225">
        <v>34</v>
      </c>
      <c r="E80" s="198" t="s">
        <v>510</v>
      </c>
    </row>
    <row r="81" spans="1:5" s="164" customFormat="1" ht="35.4">
      <c r="A81" s="309"/>
      <c r="B81" s="191"/>
      <c r="C81" s="157"/>
      <c r="D81" s="225">
        <v>35</v>
      </c>
      <c r="E81" s="229" t="s">
        <v>511</v>
      </c>
    </row>
    <row r="82" spans="1:5" s="164" customFormat="1" ht="52.8">
      <c r="A82" s="309"/>
      <c r="B82" s="191"/>
      <c r="C82" s="157"/>
      <c r="D82" s="225">
        <v>36</v>
      </c>
      <c r="E82" s="224" t="s">
        <v>512</v>
      </c>
    </row>
    <row r="83" spans="1:5" s="164" customFormat="1" ht="52.8">
      <c r="A83" s="309"/>
      <c r="B83" s="191"/>
      <c r="C83" s="230"/>
      <c r="D83" s="225">
        <v>37</v>
      </c>
      <c r="E83" s="157" t="s">
        <v>513</v>
      </c>
    </row>
    <row r="84" spans="1:5" s="164" customFormat="1" ht="26.4">
      <c r="A84" s="309"/>
      <c r="B84" s="191"/>
      <c r="C84" s="230"/>
      <c r="D84" s="225">
        <v>38</v>
      </c>
      <c r="E84" s="157" t="s">
        <v>514</v>
      </c>
    </row>
    <row r="85" spans="1:5" s="164" customFormat="1" ht="50.1" customHeight="1">
      <c r="A85" s="310"/>
      <c r="B85" s="191"/>
      <c r="C85" s="225"/>
      <c r="D85" s="225">
        <v>39</v>
      </c>
      <c r="E85" s="157" t="s">
        <v>515</v>
      </c>
    </row>
    <row r="86" spans="1:5" s="164" customFormat="1" ht="58.5" customHeight="1">
      <c r="A86" s="308" t="s">
        <v>209</v>
      </c>
      <c r="B86" s="191">
        <v>33</v>
      </c>
      <c r="C86" s="192" t="s">
        <v>516</v>
      </c>
      <c r="D86" s="225">
        <v>40</v>
      </c>
      <c r="E86" s="199" t="s">
        <v>517</v>
      </c>
    </row>
    <row r="87" spans="1:5" s="164" customFormat="1" ht="69">
      <c r="A87" s="309"/>
      <c r="B87" s="191">
        <v>34</v>
      </c>
      <c r="C87" s="192" t="s">
        <v>518</v>
      </c>
      <c r="D87" s="225">
        <v>41</v>
      </c>
      <c r="E87" s="199" t="s">
        <v>519</v>
      </c>
    </row>
    <row r="88" spans="1:5" s="164" customFormat="1" ht="58.5" customHeight="1">
      <c r="A88" s="309"/>
      <c r="B88" s="191">
        <v>35</v>
      </c>
      <c r="C88" s="200" t="s">
        <v>520</v>
      </c>
      <c r="D88" s="225">
        <v>42</v>
      </c>
      <c r="E88" s="231" t="s">
        <v>521</v>
      </c>
    </row>
    <row r="89" spans="1:5" s="164" customFormat="1" ht="58.5" customHeight="1">
      <c r="A89" s="309"/>
      <c r="B89" s="191">
        <v>36</v>
      </c>
      <c r="C89" s="223" t="s">
        <v>522</v>
      </c>
      <c r="D89" s="225"/>
      <c r="E89" s="198"/>
    </row>
    <row r="90" spans="1:5" s="164" customFormat="1" ht="58.5" customHeight="1">
      <c r="A90" s="309"/>
      <c r="B90" s="191"/>
      <c r="C90" s="200"/>
      <c r="D90" s="225"/>
      <c r="E90" s="203"/>
    </row>
    <row r="91" spans="1:5" s="164" customFormat="1" ht="58.5" customHeight="1" thickBot="1">
      <c r="A91" s="309"/>
      <c r="B91" s="191"/>
      <c r="C91" s="200"/>
      <c r="D91" s="225"/>
      <c r="E91" s="203"/>
    </row>
    <row r="92" spans="1:5" s="164" customFormat="1" ht="58.5" customHeight="1" thickBot="1">
      <c r="A92" s="309" t="s">
        <v>443</v>
      </c>
      <c r="B92" s="191">
        <v>37</v>
      </c>
      <c r="C92" s="232" t="s">
        <v>523</v>
      </c>
      <c r="D92" s="225">
        <v>43</v>
      </c>
      <c r="E92" s="233" t="s">
        <v>524</v>
      </c>
    </row>
    <row r="93" spans="1:5" s="164" customFormat="1" ht="58.5" customHeight="1">
      <c r="A93" s="309"/>
      <c r="B93" s="191">
        <v>38</v>
      </c>
      <c r="C93" s="232" t="s">
        <v>525</v>
      </c>
      <c r="D93" s="225">
        <v>44</v>
      </c>
      <c r="E93" s="228" t="s">
        <v>526</v>
      </c>
    </row>
    <row r="94" spans="1:5" s="164" customFormat="1" ht="58.5" customHeight="1">
      <c r="A94" s="309"/>
      <c r="B94" s="191"/>
      <c r="C94" s="232"/>
      <c r="D94" s="225">
        <v>45</v>
      </c>
      <c r="E94" s="158" t="s">
        <v>527</v>
      </c>
    </row>
    <row r="95" spans="1:5" s="164" customFormat="1" ht="51" customHeight="1">
      <c r="A95" s="310"/>
      <c r="B95" s="206"/>
      <c r="C95" s="206"/>
      <c r="D95" s="225">
        <v>46</v>
      </c>
      <c r="E95" s="158" t="s">
        <v>528</v>
      </c>
    </row>
  </sheetData>
  <mergeCells count="27">
    <mergeCell ref="A72:A75"/>
    <mergeCell ref="A76:A79"/>
    <mergeCell ref="A80:A85"/>
    <mergeCell ref="A86:A91"/>
    <mergeCell ref="A92:A95"/>
    <mergeCell ref="A36:A38"/>
    <mergeCell ref="A39:A40"/>
    <mergeCell ref="B1:D1"/>
    <mergeCell ref="B2:D2"/>
    <mergeCell ref="B6:C6"/>
    <mergeCell ref="B8:E8"/>
    <mergeCell ref="A10:A11"/>
    <mergeCell ref="B10:C10"/>
    <mergeCell ref="D10:E10"/>
    <mergeCell ref="B11:C11"/>
    <mergeCell ref="D11:E11"/>
    <mergeCell ref="A13:E13"/>
    <mergeCell ref="A15:A19"/>
    <mergeCell ref="A20:A23"/>
    <mergeCell ref="A24:A30"/>
    <mergeCell ref="A31:A35"/>
    <mergeCell ref="A67:A71"/>
    <mergeCell ref="A42:E42"/>
    <mergeCell ref="A44:A53"/>
    <mergeCell ref="A54:A56"/>
    <mergeCell ref="A57:A63"/>
    <mergeCell ref="A64:A66"/>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F40"/>
  <sheetViews>
    <sheetView topLeftCell="A4" zoomScale="120" zoomScaleNormal="120" workbookViewId="0">
      <selection sqref="A1:XFD1048576"/>
    </sheetView>
  </sheetViews>
  <sheetFormatPr baseColWidth="10" defaultColWidth="10.6640625" defaultRowHeight="18"/>
  <cols>
    <col min="1" max="1" width="52.109375" style="97" customWidth="1"/>
    <col min="2" max="2" width="5.6640625" style="98" customWidth="1"/>
    <col min="3" max="5" width="5.6640625" style="96" customWidth="1"/>
    <col min="6" max="6" width="48.88671875" style="97" customWidth="1"/>
  </cols>
  <sheetData>
    <row r="1" spans="1:6" ht="22.5" customHeight="1">
      <c r="A1" s="340" t="s">
        <v>186</v>
      </c>
      <c r="B1" s="340"/>
      <c r="C1" s="340"/>
      <c r="D1" s="340"/>
      <c r="E1" s="340"/>
      <c r="F1" s="340"/>
    </row>
    <row r="2" spans="1:6">
      <c r="A2" s="341" t="s">
        <v>187</v>
      </c>
      <c r="B2" s="341"/>
      <c r="C2" s="341"/>
      <c r="D2" s="341"/>
      <c r="E2" s="341"/>
      <c r="F2" s="341"/>
    </row>
    <row r="3" spans="1:6">
      <c r="A3" s="273"/>
      <c r="B3" s="273"/>
      <c r="C3" s="273"/>
      <c r="D3" s="273"/>
      <c r="E3" s="273"/>
      <c r="F3" s="273"/>
    </row>
    <row r="4" spans="1:6">
      <c r="A4" s="342" t="s">
        <v>188</v>
      </c>
      <c r="B4" s="343"/>
      <c r="C4" s="343"/>
      <c r="D4" s="343"/>
      <c r="E4" s="343"/>
      <c r="F4" s="344"/>
    </row>
    <row r="5" spans="1:6" ht="28.5" customHeight="1">
      <c r="A5" s="345" t="s">
        <v>189</v>
      </c>
      <c r="B5" s="347" t="s">
        <v>190</v>
      </c>
      <c r="C5" s="348"/>
      <c r="D5" s="348"/>
      <c r="E5" s="349"/>
      <c r="F5" s="350" t="s">
        <v>191</v>
      </c>
    </row>
    <row r="6" spans="1:6">
      <c r="A6" s="346"/>
      <c r="B6" s="296" t="s">
        <v>192</v>
      </c>
      <c r="C6" s="297" t="s">
        <v>193</v>
      </c>
      <c r="D6" s="297" t="s">
        <v>194</v>
      </c>
      <c r="E6" s="297" t="s">
        <v>195</v>
      </c>
      <c r="F6" s="351"/>
    </row>
    <row r="7" spans="1:6" ht="41.4">
      <c r="A7" s="234" t="s">
        <v>529</v>
      </c>
      <c r="B7" s="235" t="s">
        <v>530</v>
      </c>
      <c r="C7" s="235" t="s">
        <v>531</v>
      </c>
      <c r="D7" s="235" t="s">
        <v>532</v>
      </c>
      <c r="E7" s="235" t="s">
        <v>533</v>
      </c>
      <c r="F7" s="236" t="s">
        <v>534</v>
      </c>
    </row>
    <row r="8" spans="1:6" ht="14.4">
      <c r="A8" s="234" t="s">
        <v>535</v>
      </c>
      <c r="B8" s="235"/>
      <c r="C8" s="235">
        <v>6.7</v>
      </c>
      <c r="D8" s="235"/>
      <c r="E8" s="235"/>
      <c r="F8" s="236" t="s">
        <v>534</v>
      </c>
    </row>
    <row r="9" spans="1:6" ht="27.6">
      <c r="A9" s="234" t="s">
        <v>536</v>
      </c>
      <c r="B9" s="235">
        <v>22</v>
      </c>
      <c r="C9" s="235">
        <v>19</v>
      </c>
      <c r="D9" s="235"/>
      <c r="E9" s="235">
        <v>1.4</v>
      </c>
      <c r="F9" s="236" t="s">
        <v>534</v>
      </c>
    </row>
    <row r="10" spans="1:6" ht="27.6">
      <c r="A10" s="234" t="s">
        <v>537</v>
      </c>
      <c r="B10" s="235"/>
      <c r="C10" s="235" t="s">
        <v>538</v>
      </c>
      <c r="D10" s="235"/>
      <c r="E10" s="235">
        <v>1.6</v>
      </c>
      <c r="F10" s="236" t="s">
        <v>534</v>
      </c>
    </row>
    <row r="11" spans="1:6" ht="27.6">
      <c r="A11" s="234" t="s">
        <v>539</v>
      </c>
      <c r="B11" s="235">
        <v>7.8</v>
      </c>
      <c r="C11" s="235">
        <v>3</v>
      </c>
      <c r="D11" s="235">
        <v>2.11</v>
      </c>
      <c r="E11" s="235"/>
      <c r="F11" s="236" t="s">
        <v>534</v>
      </c>
    </row>
    <row r="12" spans="1:6" ht="27.6">
      <c r="A12" s="234" t="s">
        <v>540</v>
      </c>
      <c r="B12" s="235">
        <v>22</v>
      </c>
      <c r="C12" s="235">
        <v>19</v>
      </c>
      <c r="D12" s="235"/>
      <c r="E12" s="235">
        <v>1.4</v>
      </c>
      <c r="F12" s="236" t="s">
        <v>534</v>
      </c>
    </row>
    <row r="13" spans="1:6" ht="69">
      <c r="A13" s="234" t="s">
        <v>541</v>
      </c>
      <c r="B13" s="235"/>
      <c r="C13" s="235" t="s">
        <v>542</v>
      </c>
      <c r="D13" s="235" t="s">
        <v>543</v>
      </c>
      <c r="E13" s="235"/>
      <c r="F13" s="236" t="s">
        <v>534</v>
      </c>
    </row>
    <row r="14" spans="1:6" ht="27.6">
      <c r="A14" s="234" t="s">
        <v>544</v>
      </c>
      <c r="B14" s="235"/>
      <c r="C14" s="235"/>
      <c r="D14" s="235" t="s">
        <v>545</v>
      </c>
      <c r="E14" s="235" t="s">
        <v>546</v>
      </c>
      <c r="F14" s="236" t="s">
        <v>534</v>
      </c>
    </row>
    <row r="15" spans="1:6" ht="14.4">
      <c r="A15" s="234" t="s">
        <v>547</v>
      </c>
      <c r="B15" s="235"/>
      <c r="C15" s="235">
        <v>1.3</v>
      </c>
      <c r="D15" s="235"/>
      <c r="E15" s="235">
        <v>13</v>
      </c>
      <c r="F15" s="236" t="s">
        <v>534</v>
      </c>
    </row>
    <row r="16" spans="1:6" ht="41.4">
      <c r="A16" s="234" t="s">
        <v>548</v>
      </c>
      <c r="B16" s="235"/>
      <c r="C16" s="235">
        <v>1.3</v>
      </c>
      <c r="D16" s="235"/>
      <c r="E16" s="235">
        <v>13</v>
      </c>
      <c r="F16" s="236" t="s">
        <v>534</v>
      </c>
    </row>
    <row r="17" spans="1:6" ht="27.6">
      <c r="A17" s="234" t="s">
        <v>549</v>
      </c>
      <c r="B17" s="235"/>
      <c r="C17" s="235">
        <v>1</v>
      </c>
      <c r="D17" s="235"/>
      <c r="E17" s="235">
        <v>1</v>
      </c>
      <c r="F17" s="236" t="s">
        <v>534</v>
      </c>
    </row>
    <row r="18" spans="1:6" ht="14.4">
      <c r="A18" s="234" t="s">
        <v>550</v>
      </c>
      <c r="B18" s="235"/>
      <c r="C18" s="235">
        <v>1</v>
      </c>
      <c r="D18" s="235"/>
      <c r="E18" s="235">
        <v>1</v>
      </c>
      <c r="F18" s="236" t="s">
        <v>534</v>
      </c>
    </row>
    <row r="19" spans="1:6" ht="14.4">
      <c r="A19" s="234" t="s">
        <v>551</v>
      </c>
      <c r="B19" s="235"/>
      <c r="C19" s="235"/>
      <c r="D19" s="235"/>
      <c r="E19" s="235">
        <v>42</v>
      </c>
      <c r="F19" s="236" t="s">
        <v>534</v>
      </c>
    </row>
    <row r="20" spans="1:6" ht="14.4">
      <c r="A20" s="234" t="s">
        <v>552</v>
      </c>
      <c r="B20" s="235">
        <v>19</v>
      </c>
      <c r="C20" s="235">
        <v>2</v>
      </c>
      <c r="D20" s="235">
        <v>13</v>
      </c>
      <c r="E20" s="235">
        <v>22</v>
      </c>
      <c r="F20" s="236" t="s">
        <v>534</v>
      </c>
    </row>
    <row r="21" spans="1:6" ht="27.6">
      <c r="A21" s="234" t="s">
        <v>553</v>
      </c>
      <c r="B21" s="235"/>
      <c r="C21" s="235">
        <v>1.3</v>
      </c>
      <c r="D21" s="235"/>
      <c r="E21" s="235">
        <v>13</v>
      </c>
      <c r="F21" s="236" t="s">
        <v>534</v>
      </c>
    </row>
    <row r="22" spans="1:6" ht="41.4">
      <c r="A22" s="234" t="s">
        <v>554</v>
      </c>
      <c r="B22" s="235"/>
      <c r="C22" s="235" t="s">
        <v>555</v>
      </c>
      <c r="D22" s="235"/>
      <c r="E22" s="235" t="s">
        <v>556</v>
      </c>
      <c r="F22" s="236" t="s">
        <v>534</v>
      </c>
    </row>
    <row r="23" spans="1:6" ht="41.4">
      <c r="A23" s="234" t="s">
        <v>557</v>
      </c>
      <c r="B23" s="235"/>
      <c r="C23" s="235" t="s">
        <v>558</v>
      </c>
      <c r="D23" s="235"/>
      <c r="E23" s="235"/>
      <c r="F23" s="236" t="s">
        <v>534</v>
      </c>
    </row>
    <row r="24" spans="1:6" ht="69">
      <c r="A24" s="234" t="s">
        <v>559</v>
      </c>
      <c r="B24" s="235">
        <v>4.12</v>
      </c>
      <c r="C24" s="235" t="s">
        <v>542</v>
      </c>
      <c r="D24" s="235" t="s">
        <v>543</v>
      </c>
      <c r="E24" s="235"/>
      <c r="F24" s="236" t="s">
        <v>534</v>
      </c>
    </row>
    <row r="25" spans="1:6" ht="96.6">
      <c r="A25" s="237" t="s">
        <v>560</v>
      </c>
      <c r="B25" s="235" t="s">
        <v>561</v>
      </c>
      <c r="C25" s="235" t="s">
        <v>562</v>
      </c>
      <c r="D25" s="235" t="s">
        <v>563</v>
      </c>
      <c r="E25" s="235" t="s">
        <v>564</v>
      </c>
      <c r="F25" s="236" t="s">
        <v>534</v>
      </c>
    </row>
    <row r="26" spans="1:6" ht="69">
      <c r="A26" s="230" t="s">
        <v>565</v>
      </c>
      <c r="B26" s="235" t="s">
        <v>566</v>
      </c>
      <c r="C26" s="235" t="s">
        <v>567</v>
      </c>
      <c r="D26" s="235" t="s">
        <v>568</v>
      </c>
      <c r="E26" s="235" t="s">
        <v>569</v>
      </c>
      <c r="F26" s="236" t="s">
        <v>534</v>
      </c>
    </row>
    <row r="27" spans="1:6" ht="41.4">
      <c r="A27" s="238" t="s">
        <v>570</v>
      </c>
      <c r="B27" s="239"/>
      <c r="C27" s="239"/>
      <c r="D27" s="239" t="s">
        <v>571</v>
      </c>
      <c r="E27" s="239">
        <v>9</v>
      </c>
      <c r="F27" s="236" t="s">
        <v>534</v>
      </c>
    </row>
    <row r="28" spans="1:6" ht="26.4">
      <c r="A28" s="240" t="s">
        <v>572</v>
      </c>
      <c r="B28" s="239">
        <v>3</v>
      </c>
      <c r="C28" s="239"/>
      <c r="D28" s="239"/>
      <c r="E28" s="239"/>
      <c r="F28" s="236" t="s">
        <v>534</v>
      </c>
    </row>
    <row r="29" spans="1:6" ht="41.4">
      <c r="A29" s="238" t="s">
        <v>573</v>
      </c>
      <c r="B29" s="239">
        <v>2</v>
      </c>
      <c r="C29" s="239">
        <v>12</v>
      </c>
      <c r="D29" s="239" t="s">
        <v>571</v>
      </c>
      <c r="E29" s="239">
        <v>9</v>
      </c>
      <c r="F29" s="236" t="s">
        <v>534</v>
      </c>
    </row>
    <row r="30" spans="1:6" ht="26.4">
      <c r="A30" s="240" t="s">
        <v>574</v>
      </c>
      <c r="B30" s="239">
        <v>1.4</v>
      </c>
      <c r="C30" s="239"/>
      <c r="D30" s="239"/>
      <c r="E30" s="239"/>
      <c r="F30" s="236" t="s">
        <v>534</v>
      </c>
    </row>
    <row r="31" spans="1:6" ht="26.4">
      <c r="A31" s="238" t="s">
        <v>575</v>
      </c>
      <c r="B31" s="239"/>
      <c r="C31" s="239">
        <v>13</v>
      </c>
      <c r="D31" s="239">
        <v>17</v>
      </c>
      <c r="E31" s="239"/>
      <c r="F31" s="236" t="s">
        <v>534</v>
      </c>
    </row>
    <row r="32" spans="1:6" ht="52.8">
      <c r="A32" s="241" t="s">
        <v>576</v>
      </c>
      <c r="B32" s="239">
        <v>2</v>
      </c>
      <c r="C32" s="239">
        <v>13</v>
      </c>
      <c r="D32" s="239" t="s">
        <v>577</v>
      </c>
      <c r="E32" s="239">
        <v>9</v>
      </c>
      <c r="F32" s="236" t="s">
        <v>534</v>
      </c>
    </row>
    <row r="33" spans="1:6" ht="39.6">
      <c r="A33" s="240" t="s">
        <v>578</v>
      </c>
      <c r="B33" s="239">
        <v>21</v>
      </c>
      <c r="C33" s="239"/>
      <c r="D33" s="242">
        <v>35</v>
      </c>
      <c r="E33" s="242">
        <v>34.35</v>
      </c>
      <c r="F33" s="236" t="s">
        <v>534</v>
      </c>
    </row>
    <row r="34" spans="1:6" ht="52.8">
      <c r="A34" s="240" t="s">
        <v>579</v>
      </c>
      <c r="B34" s="239"/>
      <c r="C34" s="239"/>
      <c r="D34" s="239">
        <v>24.32</v>
      </c>
      <c r="E34" s="239"/>
      <c r="F34" s="236" t="s">
        <v>534</v>
      </c>
    </row>
    <row r="35" spans="1:6" ht="39.6">
      <c r="A35" s="240" t="s">
        <v>580</v>
      </c>
      <c r="B35" s="239">
        <v>21</v>
      </c>
      <c r="C35" s="239"/>
      <c r="D35" s="239"/>
      <c r="E35" s="239">
        <v>34</v>
      </c>
      <c r="F35" s="236" t="s">
        <v>534</v>
      </c>
    </row>
    <row r="36" spans="1:6" ht="14.4">
      <c r="A36" s="238" t="s">
        <v>581</v>
      </c>
      <c r="B36" s="239">
        <v>1.4</v>
      </c>
      <c r="C36" s="239"/>
      <c r="D36" s="239">
        <v>16.170000000000002</v>
      </c>
      <c r="E36" s="239">
        <v>22</v>
      </c>
      <c r="F36" s="236" t="s">
        <v>534</v>
      </c>
    </row>
    <row r="37" spans="1:6" ht="52.8">
      <c r="A37" s="240" t="s">
        <v>582</v>
      </c>
      <c r="B37" s="242"/>
      <c r="C37" s="242"/>
      <c r="D37" s="242">
        <v>30</v>
      </c>
      <c r="E37" s="242">
        <v>30</v>
      </c>
      <c r="F37" s="236" t="s">
        <v>534</v>
      </c>
    </row>
    <row r="38" spans="1:6" ht="41.4">
      <c r="A38" s="243" t="s">
        <v>583</v>
      </c>
      <c r="B38" s="235" t="s">
        <v>584</v>
      </c>
      <c r="C38" s="235">
        <v>11.12</v>
      </c>
      <c r="D38" s="244">
        <v>11.12</v>
      </c>
      <c r="E38" s="244" t="s">
        <v>585</v>
      </c>
      <c r="F38" s="157" t="s">
        <v>7</v>
      </c>
    </row>
    <row r="39" spans="1:6" ht="41.4">
      <c r="A39" s="245" t="s">
        <v>586</v>
      </c>
      <c r="B39" s="235" t="s">
        <v>587</v>
      </c>
      <c r="C39" s="235" t="s">
        <v>588</v>
      </c>
      <c r="D39" s="235">
        <v>11.12</v>
      </c>
      <c r="E39" s="235" t="s">
        <v>585</v>
      </c>
      <c r="F39" s="157" t="s">
        <v>7</v>
      </c>
    </row>
    <row r="40" spans="1:6" ht="41.4">
      <c r="A40" s="245" t="s">
        <v>589</v>
      </c>
      <c r="B40" s="235">
        <v>7.8</v>
      </c>
      <c r="C40" s="235"/>
      <c r="D40" s="235"/>
      <c r="E40" s="235" t="s">
        <v>585</v>
      </c>
      <c r="F40" s="157" t="s">
        <v>534</v>
      </c>
    </row>
  </sheetData>
  <mergeCells count="6">
    <mergeCell ref="A1:F1"/>
    <mergeCell ref="A2:F2"/>
    <mergeCell ref="A4:F4"/>
    <mergeCell ref="A5:A6"/>
    <mergeCell ref="B5:E5"/>
    <mergeCell ref="F5:F6"/>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4" zoomScale="112" zoomScaleNormal="112" workbookViewId="0">
      <selection activeCell="C20" sqref="C20:D20"/>
    </sheetView>
  </sheetViews>
  <sheetFormatPr baseColWidth="10" defaultColWidth="11.44140625" defaultRowHeight="14.4"/>
  <cols>
    <col min="1" max="1" width="2.88671875" style="7" customWidth="1"/>
    <col min="2" max="3" width="24.6640625" style="7" customWidth="1"/>
    <col min="4" max="4" width="16" style="7" customWidth="1"/>
    <col min="5" max="5" width="24.6640625" style="7" customWidth="1"/>
    <col min="6" max="6" width="27.6640625" style="7" customWidth="1"/>
    <col min="7" max="8" width="24.6640625" style="7" customWidth="1"/>
    <col min="9" max="16384" width="11.44140625" style="7"/>
  </cols>
  <sheetData>
    <row r="1" spans="2:8" ht="15" thickBot="1"/>
    <row r="2" spans="2:8" ht="18">
      <c r="B2" s="356" t="s">
        <v>69</v>
      </c>
      <c r="C2" s="357"/>
      <c r="D2" s="357"/>
      <c r="E2" s="357"/>
      <c r="F2" s="357"/>
      <c r="G2" s="357"/>
      <c r="H2" s="358"/>
    </row>
    <row r="3" spans="2:8">
      <c r="B3" s="359" t="s">
        <v>70</v>
      </c>
      <c r="C3" s="360"/>
      <c r="D3" s="360"/>
      <c r="E3" s="360"/>
      <c r="F3" s="360"/>
      <c r="G3" s="360"/>
      <c r="H3" s="361"/>
    </row>
    <row r="4" spans="2:8" ht="88.5" customHeight="1">
      <c r="B4" s="362" t="s">
        <v>398</v>
      </c>
      <c r="C4" s="363"/>
      <c r="D4" s="363"/>
      <c r="E4" s="363"/>
      <c r="F4" s="363"/>
      <c r="G4" s="363"/>
      <c r="H4" s="364"/>
    </row>
    <row r="5" spans="2:8">
      <c r="B5" s="8"/>
      <c r="C5" s="9"/>
      <c r="D5" s="9"/>
      <c r="E5" s="9"/>
      <c r="F5" s="9"/>
      <c r="G5" s="9"/>
      <c r="H5" s="10"/>
    </row>
    <row r="6" spans="2:8" ht="16.5" customHeight="1">
      <c r="B6" s="365" t="s">
        <v>337</v>
      </c>
      <c r="C6" s="366"/>
      <c r="D6" s="366"/>
      <c r="E6" s="366"/>
      <c r="F6" s="366"/>
      <c r="G6" s="366"/>
      <c r="H6" s="367"/>
    </row>
    <row r="7" spans="2:8" ht="44.25" customHeight="1">
      <c r="B7" s="365"/>
      <c r="C7" s="366"/>
      <c r="D7" s="366"/>
      <c r="E7" s="366"/>
      <c r="F7" s="366"/>
      <c r="G7" s="366"/>
      <c r="H7" s="367"/>
    </row>
    <row r="8" spans="2:8" ht="15" thickBot="1">
      <c r="B8" s="11"/>
      <c r="C8" s="12"/>
      <c r="D8" s="13"/>
      <c r="E8" s="14"/>
      <c r="F8" s="14"/>
      <c r="G8" s="15"/>
      <c r="H8" s="16"/>
    </row>
    <row r="9" spans="2:8">
      <c r="B9" s="11"/>
      <c r="C9" s="352" t="s">
        <v>71</v>
      </c>
      <c r="D9" s="353"/>
      <c r="E9" s="354" t="s">
        <v>72</v>
      </c>
      <c r="F9" s="355"/>
      <c r="G9" s="12"/>
      <c r="H9" s="16"/>
    </row>
    <row r="10" spans="2:8" ht="35.25" customHeight="1">
      <c r="B10" s="11"/>
      <c r="C10" s="368" t="s">
        <v>73</v>
      </c>
      <c r="D10" s="369"/>
      <c r="E10" s="370" t="s">
        <v>74</v>
      </c>
      <c r="F10" s="371"/>
      <c r="G10" s="12"/>
      <c r="H10" s="16"/>
    </row>
    <row r="11" spans="2:8" ht="17.25" customHeight="1">
      <c r="B11" s="11"/>
      <c r="C11" s="368" t="s">
        <v>75</v>
      </c>
      <c r="D11" s="369"/>
      <c r="E11" s="370" t="s">
        <v>76</v>
      </c>
      <c r="F11" s="371"/>
      <c r="G11" s="12"/>
      <c r="H11" s="16"/>
    </row>
    <row r="12" spans="2:8" ht="19.5" customHeight="1">
      <c r="B12" s="11"/>
      <c r="C12" s="368" t="s">
        <v>77</v>
      </c>
      <c r="D12" s="369"/>
      <c r="E12" s="370" t="s">
        <v>78</v>
      </c>
      <c r="F12" s="371"/>
      <c r="G12" s="12"/>
      <c r="H12" s="16"/>
    </row>
    <row r="13" spans="2:8" ht="27" customHeight="1">
      <c r="B13" s="11"/>
      <c r="C13" s="368" t="s">
        <v>79</v>
      </c>
      <c r="D13" s="369"/>
      <c r="E13" s="370" t="s">
        <v>173</v>
      </c>
      <c r="F13" s="371"/>
      <c r="G13" s="12"/>
      <c r="H13" s="16"/>
    </row>
    <row r="14" spans="2:8" ht="34.5" customHeight="1">
      <c r="B14" s="11"/>
      <c r="C14" s="372" t="s">
        <v>8</v>
      </c>
      <c r="D14" s="373"/>
      <c r="E14" s="374" t="s">
        <v>369</v>
      </c>
      <c r="F14" s="375"/>
      <c r="G14" s="12"/>
      <c r="H14" s="16"/>
    </row>
    <row r="15" spans="2:8" ht="27.75" customHeight="1">
      <c r="B15" s="11"/>
      <c r="C15" s="372" t="s">
        <v>9</v>
      </c>
      <c r="D15" s="373"/>
      <c r="E15" s="374" t="s">
        <v>80</v>
      </c>
      <c r="F15" s="375"/>
      <c r="G15" s="12"/>
      <c r="H15" s="16"/>
    </row>
    <row r="16" spans="2:8" ht="28.5" customHeight="1">
      <c r="B16" s="11"/>
      <c r="C16" s="372" t="s">
        <v>10</v>
      </c>
      <c r="D16" s="373"/>
      <c r="E16" s="374" t="s">
        <v>81</v>
      </c>
      <c r="F16" s="375"/>
      <c r="G16" s="12"/>
      <c r="H16" s="16"/>
    </row>
    <row r="17" spans="2:8" ht="72.75" customHeight="1">
      <c r="B17" s="11"/>
      <c r="C17" s="372" t="s">
        <v>11</v>
      </c>
      <c r="D17" s="373"/>
      <c r="E17" s="374" t="s">
        <v>370</v>
      </c>
      <c r="F17" s="375"/>
      <c r="G17" s="12"/>
      <c r="H17" s="16"/>
    </row>
    <row r="18" spans="2:8" ht="64.5" customHeight="1">
      <c r="B18" s="11"/>
      <c r="C18" s="372" t="s">
        <v>12</v>
      </c>
      <c r="D18" s="373"/>
      <c r="E18" s="374" t="s">
        <v>392</v>
      </c>
      <c r="F18" s="375"/>
      <c r="G18" s="12"/>
      <c r="H18" s="16"/>
    </row>
    <row r="19" spans="2:8" ht="71.25" customHeight="1">
      <c r="B19" s="11"/>
      <c r="C19" s="372" t="s">
        <v>82</v>
      </c>
      <c r="D19" s="373"/>
      <c r="E19" s="374" t="s">
        <v>391</v>
      </c>
      <c r="F19" s="375"/>
      <c r="G19" s="12"/>
      <c r="H19" s="16"/>
    </row>
    <row r="20" spans="2:8" ht="55.5" customHeight="1">
      <c r="B20" s="11"/>
      <c r="C20" s="376" t="s">
        <v>83</v>
      </c>
      <c r="D20" s="377"/>
      <c r="E20" s="374" t="s">
        <v>390</v>
      </c>
      <c r="F20" s="375"/>
      <c r="G20" s="12"/>
      <c r="H20" s="16"/>
    </row>
    <row r="21" spans="2:8" ht="42" customHeight="1">
      <c r="B21" s="11"/>
      <c r="C21" s="376" t="s">
        <v>18</v>
      </c>
      <c r="D21" s="377"/>
      <c r="E21" s="374" t="s">
        <v>389</v>
      </c>
      <c r="F21" s="375"/>
      <c r="G21" s="12"/>
      <c r="H21" s="16"/>
    </row>
    <row r="22" spans="2:8" ht="59.25" customHeight="1">
      <c r="B22" s="11"/>
      <c r="C22" s="376" t="s">
        <v>20</v>
      </c>
      <c r="D22" s="377"/>
      <c r="E22" s="374" t="s">
        <v>338</v>
      </c>
      <c r="F22" s="375"/>
      <c r="G22" s="12"/>
      <c r="H22" s="16"/>
    </row>
    <row r="23" spans="2:8" ht="23.25" customHeight="1">
      <c r="B23" s="11"/>
      <c r="C23" s="376" t="s">
        <v>21</v>
      </c>
      <c r="D23" s="377"/>
      <c r="E23" s="374" t="s">
        <v>388</v>
      </c>
      <c r="F23" s="375"/>
      <c r="G23" s="12"/>
      <c r="H23" s="16"/>
    </row>
    <row r="24" spans="2:8" ht="30.75" customHeight="1">
      <c r="B24" s="11"/>
      <c r="C24" s="376" t="s">
        <v>84</v>
      </c>
      <c r="D24" s="377"/>
      <c r="E24" s="374" t="s">
        <v>393</v>
      </c>
      <c r="F24" s="375"/>
      <c r="G24" s="12"/>
      <c r="H24" s="16"/>
    </row>
    <row r="25" spans="2:8" ht="33" customHeight="1">
      <c r="B25" s="11"/>
      <c r="C25" s="376" t="s">
        <v>85</v>
      </c>
      <c r="D25" s="377"/>
      <c r="E25" s="374" t="s">
        <v>394</v>
      </c>
      <c r="F25" s="375"/>
      <c r="G25" s="12"/>
      <c r="H25" s="16"/>
    </row>
    <row r="26" spans="2:8" ht="30" customHeight="1">
      <c r="B26" s="11"/>
      <c r="C26" s="376" t="s">
        <v>86</v>
      </c>
      <c r="D26" s="377"/>
      <c r="E26" s="374" t="s">
        <v>387</v>
      </c>
      <c r="F26" s="375"/>
      <c r="G26" s="12"/>
      <c r="H26" s="16"/>
    </row>
    <row r="27" spans="2:8" ht="35.25" customHeight="1">
      <c r="B27" s="11"/>
      <c r="C27" s="376" t="s">
        <v>87</v>
      </c>
      <c r="D27" s="377"/>
      <c r="E27" s="374" t="s">
        <v>395</v>
      </c>
      <c r="F27" s="375"/>
      <c r="G27" s="12"/>
      <c r="H27" s="16"/>
    </row>
    <row r="28" spans="2:8" ht="31.5" customHeight="1">
      <c r="B28" s="11"/>
      <c r="C28" s="376" t="s">
        <v>88</v>
      </c>
      <c r="D28" s="377"/>
      <c r="E28" s="374" t="s">
        <v>396</v>
      </c>
      <c r="F28" s="375"/>
      <c r="G28" s="12"/>
      <c r="H28" s="16"/>
    </row>
    <row r="29" spans="2:8" ht="35.25" customHeight="1">
      <c r="B29" s="11"/>
      <c r="C29" s="376" t="s">
        <v>89</v>
      </c>
      <c r="D29" s="377"/>
      <c r="E29" s="374" t="s">
        <v>397</v>
      </c>
      <c r="F29" s="375"/>
      <c r="G29" s="12"/>
      <c r="H29" s="16"/>
    </row>
    <row r="30" spans="2:8" ht="59.25" customHeight="1">
      <c r="B30" s="11"/>
      <c r="C30" s="376" t="s">
        <v>90</v>
      </c>
      <c r="D30" s="377"/>
      <c r="E30" s="374" t="s">
        <v>399</v>
      </c>
      <c r="F30" s="375"/>
      <c r="G30" s="12"/>
      <c r="H30" s="16"/>
    </row>
    <row r="31" spans="2:8" ht="57" customHeight="1">
      <c r="B31" s="11"/>
      <c r="C31" s="376" t="s">
        <v>25</v>
      </c>
      <c r="D31" s="377"/>
      <c r="E31" s="374" t="s">
        <v>400</v>
      </c>
      <c r="F31" s="375"/>
      <c r="G31" s="12"/>
      <c r="H31" s="16"/>
    </row>
    <row r="32" spans="2:8" ht="82.5" customHeight="1">
      <c r="B32" s="11"/>
      <c r="C32" s="376" t="s">
        <v>91</v>
      </c>
      <c r="D32" s="377"/>
      <c r="E32" s="374" t="s">
        <v>92</v>
      </c>
      <c r="F32" s="375"/>
      <c r="G32" s="12"/>
      <c r="H32" s="16"/>
    </row>
    <row r="33" spans="2:8" ht="46.5" customHeight="1">
      <c r="B33" s="11"/>
      <c r="C33" s="376" t="s">
        <v>30</v>
      </c>
      <c r="D33" s="377"/>
      <c r="E33" s="374" t="s">
        <v>401</v>
      </c>
      <c r="F33" s="375"/>
      <c r="G33" s="12"/>
      <c r="H33" s="16"/>
    </row>
    <row r="34" spans="2:8" ht="6.75" customHeight="1" thickBot="1">
      <c r="B34" s="11"/>
      <c r="C34" s="385"/>
      <c r="D34" s="386"/>
      <c r="E34" s="387"/>
      <c r="F34" s="388"/>
      <c r="G34" s="12"/>
      <c r="H34" s="16"/>
    </row>
    <row r="35" spans="2:8" ht="15" thickTop="1">
      <c r="B35" s="11"/>
      <c r="C35" s="17"/>
      <c r="D35" s="17"/>
      <c r="E35" s="18"/>
      <c r="F35" s="18"/>
      <c r="G35" s="12"/>
      <c r="H35" s="16"/>
    </row>
    <row r="36" spans="2:8" ht="21" customHeight="1">
      <c r="B36" s="378" t="s">
        <v>339</v>
      </c>
      <c r="C36" s="379"/>
      <c r="D36" s="379"/>
      <c r="E36" s="379"/>
      <c r="F36" s="379"/>
      <c r="G36" s="379"/>
      <c r="H36" s="380"/>
    </row>
    <row r="37" spans="2:8" ht="20.25" customHeight="1">
      <c r="B37" s="378" t="s">
        <v>340</v>
      </c>
      <c r="C37" s="379"/>
      <c r="D37" s="379"/>
      <c r="E37" s="379"/>
      <c r="F37" s="379"/>
      <c r="G37" s="379"/>
      <c r="H37" s="380"/>
    </row>
    <row r="38" spans="2:8" ht="20.25" customHeight="1">
      <c r="B38" s="378" t="s">
        <v>341</v>
      </c>
      <c r="C38" s="379"/>
      <c r="D38" s="379"/>
      <c r="E38" s="379"/>
      <c r="F38" s="379"/>
      <c r="G38" s="379"/>
      <c r="H38" s="380"/>
    </row>
    <row r="39" spans="2:8" ht="21.75" customHeight="1">
      <c r="B39" s="378" t="s">
        <v>342</v>
      </c>
      <c r="C39" s="379"/>
      <c r="D39" s="379"/>
      <c r="E39" s="379"/>
      <c r="F39" s="379"/>
      <c r="G39" s="379"/>
      <c r="H39" s="380"/>
    </row>
    <row r="40" spans="2:8" ht="22.5" customHeight="1">
      <c r="B40" s="378" t="s">
        <v>376</v>
      </c>
      <c r="C40" s="384"/>
      <c r="D40" s="384"/>
      <c r="E40" s="384"/>
      <c r="F40" s="384"/>
      <c r="G40" s="384"/>
      <c r="H40" s="380"/>
    </row>
    <row r="41" spans="2:8" ht="32.25" customHeight="1" thickBot="1">
      <c r="B41" s="381" t="s">
        <v>377</v>
      </c>
      <c r="C41" s="382"/>
      <c r="D41" s="382"/>
      <c r="E41" s="382"/>
      <c r="F41" s="382"/>
      <c r="G41" s="382"/>
      <c r="H41" s="383"/>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30"/>
  <sheetViews>
    <sheetView topLeftCell="O9" zoomScale="84" zoomScaleNormal="84" workbookViewId="0">
      <pane ySplit="1" topLeftCell="A11" activePane="bottomLeft" state="frozen"/>
      <selection activeCell="A9" sqref="A9"/>
      <selection pane="bottomLeft" activeCell="P16" sqref="P16"/>
    </sheetView>
  </sheetViews>
  <sheetFormatPr baseColWidth="10" defaultColWidth="11.44140625" defaultRowHeight="14.4"/>
  <cols>
    <col min="1" max="1" width="11.5546875" customWidth="1"/>
    <col min="2" max="2" width="20" customWidth="1"/>
    <col min="3" max="3" width="25.6640625" customWidth="1"/>
    <col min="4" max="4" width="28.33203125" customWidth="1"/>
    <col min="5" max="5" width="21.5546875" customWidth="1"/>
    <col min="6" max="6" width="30.6640625" customWidth="1"/>
    <col min="7" max="7" width="23.33203125" customWidth="1"/>
    <col min="8" max="8" width="12.109375" customWidth="1"/>
    <col min="9" max="9" width="13.33203125" customWidth="1"/>
    <col min="10" max="10" width="11.5546875"/>
    <col min="11" max="11" width="24.33203125" customWidth="1"/>
    <col min="12" max="12" width="22.88671875" customWidth="1"/>
    <col min="13" max="15" width="11.5546875"/>
    <col min="16" max="16" width="33.44140625" customWidth="1"/>
    <col min="17" max="17" width="13.109375" customWidth="1"/>
    <col min="18" max="20" width="11.5546875"/>
    <col min="21" max="21" width="14.5546875" customWidth="1"/>
    <col min="22" max="22" width="11.5546875"/>
    <col min="23" max="23" width="14" bestFit="1" customWidth="1"/>
    <col min="24" max="24" width="38.5546875" hidden="1" customWidth="1"/>
    <col min="25" max="25" width="44.88671875" hidden="1" customWidth="1"/>
    <col min="26" max="26" width="6.5546875" hidden="1" customWidth="1"/>
    <col min="27" max="27" width="11.88671875" customWidth="1"/>
    <col min="28" max="28" width="10.88671875" customWidth="1"/>
    <col min="29" max="29" width="39.44140625" hidden="1" customWidth="1"/>
    <col min="30" max="30" width="6.5546875" hidden="1" customWidth="1"/>
    <col min="31" max="31" width="13.44140625" customWidth="1"/>
    <col min="32" max="32" width="11.5546875"/>
    <col min="33" max="33" width="13.44140625" customWidth="1"/>
    <col min="34" max="34" width="21.109375" customWidth="1"/>
    <col min="35" max="35" width="11.5546875"/>
    <col min="36" max="36" width="15" customWidth="1"/>
    <col min="37" max="37" width="16.109375" customWidth="1"/>
    <col min="38" max="38" width="17.88671875" bestFit="1" customWidth="1"/>
    <col min="39" max="39" width="12" bestFit="1" customWidth="1"/>
    <col min="40" max="40" width="11.5546875"/>
    <col min="41" max="298" width="11.44140625" style="111"/>
    <col min="299" max="16384" width="11.44140625" style="148"/>
  </cols>
  <sheetData>
    <row r="1" spans="1:298" s="145" customFormat="1" ht="16.5" customHeight="1">
      <c r="A1" s="421"/>
      <c r="B1" s="422"/>
      <c r="C1" s="422"/>
      <c r="D1" s="411" t="s">
        <v>68</v>
      </c>
      <c r="E1" s="411"/>
      <c r="F1" s="411"/>
      <c r="G1" s="411"/>
      <c r="H1" s="411"/>
      <c r="I1" s="411"/>
      <c r="J1" s="411"/>
      <c r="K1" s="411"/>
      <c r="L1" s="411"/>
      <c r="M1" s="411"/>
      <c r="N1" s="411"/>
      <c r="O1" s="411"/>
      <c r="P1" s="411"/>
      <c r="Q1" s="411"/>
      <c r="R1" s="411"/>
      <c r="S1" s="411"/>
      <c r="T1" s="411"/>
      <c r="U1" s="411"/>
      <c r="V1" s="411"/>
      <c r="W1" s="411"/>
      <c r="X1" s="411"/>
      <c r="Y1" s="411"/>
      <c r="Z1" s="411"/>
      <c r="AA1" s="411"/>
      <c r="AB1" s="411"/>
      <c r="AC1" s="411"/>
      <c r="AD1" s="411"/>
      <c r="AE1" s="411"/>
      <c r="AF1" s="411"/>
      <c r="AG1" s="411"/>
      <c r="AH1" s="411"/>
      <c r="AI1" s="411"/>
      <c r="AJ1" s="411"/>
      <c r="AK1" s="411"/>
      <c r="AL1" s="413" t="s">
        <v>67</v>
      </c>
      <c r="AM1" s="413"/>
      <c r="AN1" s="413"/>
      <c r="AO1" s="144"/>
      <c r="AP1" s="144"/>
      <c r="AQ1" s="144"/>
      <c r="AR1" s="144"/>
      <c r="AS1" s="144"/>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4"/>
      <c r="BS1" s="144"/>
      <c r="BT1" s="144"/>
      <c r="BU1" s="144"/>
      <c r="BV1" s="144"/>
      <c r="BW1" s="144"/>
      <c r="BX1" s="144"/>
      <c r="BY1" s="144"/>
      <c r="BZ1" s="144"/>
      <c r="CA1" s="144"/>
      <c r="CB1" s="144"/>
      <c r="CC1" s="144"/>
      <c r="CD1" s="144"/>
      <c r="CE1" s="144"/>
      <c r="CF1" s="144"/>
      <c r="CG1" s="144"/>
      <c r="CH1" s="144"/>
      <c r="CI1" s="144"/>
      <c r="CJ1" s="144"/>
      <c r="CK1" s="144"/>
      <c r="CL1" s="144"/>
      <c r="CM1" s="144"/>
      <c r="CN1" s="144"/>
      <c r="CO1" s="144"/>
      <c r="CP1" s="144"/>
      <c r="CQ1" s="144"/>
      <c r="CR1" s="144"/>
      <c r="CS1" s="144"/>
      <c r="CT1" s="144"/>
      <c r="CU1" s="144"/>
      <c r="CV1" s="144"/>
      <c r="CW1" s="144"/>
      <c r="CX1" s="144"/>
      <c r="CY1" s="144"/>
      <c r="CZ1" s="144"/>
      <c r="DA1" s="144"/>
      <c r="DB1" s="144"/>
      <c r="DC1" s="144"/>
      <c r="DD1" s="144"/>
      <c r="DE1" s="144"/>
      <c r="DF1" s="144"/>
      <c r="DG1" s="144"/>
      <c r="DH1" s="144"/>
      <c r="DI1" s="144"/>
      <c r="DJ1" s="144"/>
      <c r="DK1" s="144"/>
      <c r="DL1" s="144"/>
      <c r="DM1" s="144"/>
      <c r="DN1" s="144"/>
      <c r="DO1" s="144"/>
      <c r="DP1" s="144"/>
      <c r="DQ1" s="144"/>
      <c r="DR1" s="144"/>
      <c r="DS1" s="144"/>
      <c r="DT1" s="144"/>
      <c r="DU1" s="144"/>
      <c r="DV1" s="144"/>
      <c r="DW1" s="144"/>
      <c r="DX1" s="144"/>
      <c r="DY1" s="144"/>
      <c r="DZ1" s="144"/>
      <c r="EA1" s="144"/>
      <c r="EB1" s="144"/>
      <c r="EC1" s="144"/>
      <c r="ED1" s="144"/>
      <c r="EE1" s="144"/>
      <c r="EF1" s="144"/>
      <c r="EG1" s="144"/>
      <c r="EH1" s="144"/>
      <c r="EI1" s="144"/>
      <c r="EJ1" s="144"/>
      <c r="EK1" s="144"/>
      <c r="EL1" s="144"/>
      <c r="EM1" s="144"/>
      <c r="EN1" s="144"/>
      <c r="EO1" s="144"/>
      <c r="EP1" s="144"/>
      <c r="EQ1" s="144"/>
      <c r="ER1" s="144"/>
      <c r="ES1" s="144"/>
      <c r="ET1" s="144"/>
      <c r="EU1" s="144"/>
      <c r="EV1" s="144"/>
      <c r="EW1" s="144"/>
      <c r="EX1" s="144"/>
      <c r="EY1" s="144"/>
      <c r="EZ1" s="144"/>
      <c r="FA1" s="144"/>
      <c r="FB1" s="144"/>
      <c r="FC1" s="144"/>
      <c r="FD1" s="144"/>
      <c r="FE1" s="144"/>
      <c r="FF1" s="144"/>
      <c r="FG1" s="144"/>
      <c r="FH1" s="144"/>
      <c r="FI1" s="144"/>
      <c r="FJ1" s="144"/>
      <c r="FK1" s="144"/>
      <c r="FL1" s="144"/>
      <c r="FM1" s="144"/>
      <c r="FN1" s="144"/>
      <c r="FO1" s="144"/>
      <c r="FP1" s="144"/>
      <c r="FQ1" s="144"/>
      <c r="FR1" s="144"/>
      <c r="FS1" s="144"/>
      <c r="FT1" s="144"/>
      <c r="FU1" s="144"/>
      <c r="FV1" s="144"/>
      <c r="FW1" s="144"/>
      <c r="FX1" s="144"/>
      <c r="FY1" s="144"/>
      <c r="FZ1" s="144"/>
      <c r="GA1" s="144"/>
      <c r="GB1" s="144"/>
      <c r="GC1" s="144"/>
      <c r="GD1" s="144"/>
      <c r="GE1" s="144"/>
      <c r="GF1" s="144"/>
      <c r="GG1" s="144"/>
      <c r="GH1" s="144"/>
      <c r="GI1" s="144"/>
      <c r="GJ1" s="144"/>
      <c r="GK1" s="144"/>
      <c r="GL1" s="144"/>
      <c r="GM1" s="144"/>
      <c r="GN1" s="144"/>
      <c r="GO1" s="144"/>
      <c r="GP1" s="144"/>
      <c r="GQ1" s="144"/>
      <c r="GR1" s="144"/>
      <c r="GS1" s="144"/>
      <c r="GT1" s="144"/>
      <c r="GU1" s="144"/>
      <c r="GV1" s="144"/>
      <c r="GW1" s="144"/>
      <c r="GX1" s="144"/>
      <c r="GY1" s="144"/>
      <c r="GZ1" s="144"/>
      <c r="HA1" s="144"/>
      <c r="HB1" s="144"/>
      <c r="HC1" s="144"/>
      <c r="HD1" s="144"/>
      <c r="HE1" s="144"/>
      <c r="HF1" s="144"/>
      <c r="HG1" s="144"/>
      <c r="HH1" s="144"/>
      <c r="HI1" s="144"/>
      <c r="HJ1" s="144"/>
      <c r="HK1" s="144"/>
      <c r="HL1" s="144"/>
      <c r="HM1" s="144"/>
      <c r="HN1" s="144"/>
      <c r="HO1" s="144"/>
      <c r="HP1" s="144"/>
      <c r="HQ1" s="144"/>
      <c r="HR1" s="144"/>
      <c r="HS1" s="144"/>
      <c r="HT1" s="144"/>
      <c r="HU1" s="144"/>
      <c r="HV1" s="144"/>
      <c r="HW1" s="144"/>
      <c r="HX1" s="144"/>
      <c r="HY1" s="144"/>
      <c r="HZ1" s="144"/>
      <c r="IA1" s="144"/>
      <c r="IB1" s="144"/>
      <c r="IC1" s="144"/>
      <c r="ID1" s="144"/>
      <c r="IE1" s="144"/>
      <c r="IF1" s="144"/>
      <c r="IG1" s="144"/>
      <c r="IH1" s="144"/>
      <c r="II1" s="144"/>
      <c r="IJ1" s="144"/>
      <c r="IK1" s="144"/>
      <c r="IL1" s="144"/>
      <c r="IM1" s="144"/>
      <c r="IN1" s="144"/>
      <c r="IO1" s="144"/>
      <c r="IP1" s="144"/>
      <c r="IQ1" s="144"/>
      <c r="IR1" s="144"/>
      <c r="IS1" s="144"/>
      <c r="IT1" s="144"/>
      <c r="IU1" s="144"/>
      <c r="IV1" s="144"/>
      <c r="IW1" s="144"/>
      <c r="IX1" s="144"/>
      <c r="IY1" s="144"/>
      <c r="IZ1" s="144"/>
      <c r="JA1" s="144"/>
      <c r="JB1" s="144"/>
      <c r="JC1" s="144"/>
      <c r="JD1" s="144"/>
      <c r="JE1" s="144"/>
      <c r="JF1" s="144"/>
      <c r="JG1" s="144"/>
      <c r="JH1" s="144"/>
      <c r="JI1" s="144"/>
      <c r="JJ1" s="144"/>
      <c r="JK1" s="144"/>
      <c r="JL1" s="144"/>
      <c r="JM1" s="144"/>
      <c r="JN1" s="144"/>
      <c r="JO1" s="144"/>
      <c r="JP1" s="144"/>
      <c r="JQ1" s="144"/>
      <c r="JR1" s="144"/>
      <c r="JS1" s="144"/>
      <c r="JT1" s="144"/>
      <c r="JU1" s="144"/>
      <c r="JV1" s="144"/>
      <c r="JW1" s="144"/>
      <c r="JX1" s="144"/>
      <c r="JY1" s="144"/>
      <c r="JZ1" s="144"/>
      <c r="KA1" s="144"/>
      <c r="KB1" s="144"/>
      <c r="KC1" s="144"/>
      <c r="KD1" s="144"/>
      <c r="KE1" s="144"/>
      <c r="KF1" s="144"/>
      <c r="KG1" s="144"/>
      <c r="KH1" s="144"/>
      <c r="KI1" s="144"/>
      <c r="KJ1" s="144"/>
      <c r="KK1" s="144"/>
      <c r="KL1" s="144"/>
    </row>
    <row r="2" spans="1:298" s="145" customFormat="1" ht="39.75" customHeight="1">
      <c r="A2" s="423"/>
      <c r="B2" s="424"/>
      <c r="C2" s="424"/>
      <c r="D2" s="412"/>
      <c r="E2" s="412"/>
      <c r="F2" s="412"/>
      <c r="G2" s="412"/>
      <c r="H2" s="412"/>
      <c r="I2" s="412"/>
      <c r="J2" s="412"/>
      <c r="K2" s="412"/>
      <c r="L2" s="412"/>
      <c r="M2" s="412"/>
      <c r="N2" s="412"/>
      <c r="O2" s="412"/>
      <c r="P2" s="412"/>
      <c r="Q2" s="412"/>
      <c r="R2" s="412"/>
      <c r="S2" s="412"/>
      <c r="T2" s="412"/>
      <c r="U2" s="412"/>
      <c r="V2" s="412"/>
      <c r="W2" s="412"/>
      <c r="X2" s="412"/>
      <c r="Y2" s="412"/>
      <c r="Z2" s="412"/>
      <c r="AA2" s="412"/>
      <c r="AB2" s="412"/>
      <c r="AC2" s="412"/>
      <c r="AD2" s="412"/>
      <c r="AE2" s="412"/>
      <c r="AF2" s="412"/>
      <c r="AG2" s="412"/>
      <c r="AH2" s="412"/>
      <c r="AI2" s="412"/>
      <c r="AJ2" s="412"/>
      <c r="AK2" s="412"/>
      <c r="AL2" s="413"/>
      <c r="AM2" s="413"/>
      <c r="AN2" s="413"/>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c r="BN2" s="144"/>
      <c r="BO2" s="144"/>
      <c r="BP2" s="144"/>
      <c r="BQ2" s="144"/>
      <c r="BR2" s="144"/>
      <c r="BS2" s="144"/>
      <c r="BT2" s="144"/>
      <c r="BU2" s="144"/>
      <c r="BV2" s="144"/>
      <c r="BW2" s="144"/>
      <c r="BX2" s="144"/>
      <c r="BY2" s="144"/>
      <c r="BZ2" s="144"/>
      <c r="CA2" s="144"/>
      <c r="CB2" s="144"/>
      <c r="CC2" s="144"/>
      <c r="CD2" s="144"/>
      <c r="CE2" s="144"/>
      <c r="CF2" s="144"/>
      <c r="CG2" s="144"/>
      <c r="CH2" s="144"/>
      <c r="CI2" s="144"/>
      <c r="CJ2" s="144"/>
      <c r="CK2" s="144"/>
      <c r="CL2" s="144"/>
      <c r="CM2" s="144"/>
      <c r="CN2" s="144"/>
      <c r="CO2" s="144"/>
      <c r="CP2" s="144"/>
      <c r="CQ2" s="144"/>
      <c r="CR2" s="144"/>
      <c r="CS2" s="144"/>
      <c r="CT2" s="144"/>
      <c r="CU2" s="144"/>
      <c r="CV2" s="144"/>
      <c r="CW2" s="144"/>
      <c r="CX2" s="144"/>
      <c r="CY2" s="144"/>
      <c r="CZ2" s="144"/>
      <c r="DA2" s="144"/>
      <c r="DB2" s="144"/>
      <c r="DC2" s="144"/>
      <c r="DD2" s="144"/>
      <c r="DE2" s="144"/>
      <c r="DF2" s="144"/>
      <c r="DG2" s="144"/>
      <c r="DH2" s="144"/>
      <c r="DI2" s="144"/>
      <c r="DJ2" s="144"/>
      <c r="DK2" s="144"/>
      <c r="DL2" s="144"/>
      <c r="DM2" s="144"/>
      <c r="DN2" s="144"/>
      <c r="DO2" s="144"/>
      <c r="DP2" s="144"/>
      <c r="DQ2" s="144"/>
      <c r="DR2" s="144"/>
      <c r="DS2" s="144"/>
      <c r="DT2" s="144"/>
      <c r="DU2" s="144"/>
      <c r="DV2" s="144"/>
      <c r="DW2" s="144"/>
      <c r="DX2" s="144"/>
      <c r="DY2" s="144"/>
      <c r="DZ2" s="144"/>
      <c r="EA2" s="144"/>
      <c r="EB2" s="144"/>
      <c r="EC2" s="144"/>
      <c r="ED2" s="144"/>
      <c r="EE2" s="144"/>
      <c r="EF2" s="144"/>
      <c r="EG2" s="144"/>
      <c r="EH2" s="144"/>
      <c r="EI2" s="144"/>
      <c r="EJ2" s="144"/>
      <c r="EK2" s="144"/>
      <c r="EL2" s="144"/>
      <c r="EM2" s="144"/>
      <c r="EN2" s="144"/>
      <c r="EO2" s="144"/>
      <c r="EP2" s="144"/>
      <c r="EQ2" s="144"/>
      <c r="ER2" s="144"/>
      <c r="ES2" s="144"/>
      <c r="ET2" s="144"/>
      <c r="EU2" s="144"/>
      <c r="EV2" s="144"/>
      <c r="EW2" s="144"/>
      <c r="EX2" s="144"/>
      <c r="EY2" s="144"/>
      <c r="EZ2" s="144"/>
      <c r="FA2" s="144"/>
      <c r="FB2" s="144"/>
      <c r="FC2" s="144"/>
      <c r="FD2" s="144"/>
      <c r="FE2" s="144"/>
      <c r="FF2" s="144"/>
      <c r="FG2" s="144"/>
      <c r="FH2" s="144"/>
      <c r="FI2" s="144"/>
      <c r="FJ2" s="144"/>
      <c r="FK2" s="144"/>
      <c r="FL2" s="144"/>
      <c r="FM2" s="144"/>
      <c r="FN2" s="144"/>
      <c r="FO2" s="144"/>
      <c r="FP2" s="144"/>
      <c r="FQ2" s="144"/>
      <c r="FR2" s="144"/>
      <c r="FS2" s="144"/>
      <c r="FT2" s="144"/>
      <c r="FU2" s="144"/>
      <c r="FV2" s="144"/>
      <c r="FW2" s="144"/>
      <c r="FX2" s="144"/>
      <c r="FY2" s="144"/>
      <c r="FZ2" s="144"/>
      <c r="GA2" s="144"/>
      <c r="GB2" s="144"/>
      <c r="GC2" s="144"/>
      <c r="GD2" s="144"/>
      <c r="GE2" s="144"/>
      <c r="GF2" s="144"/>
      <c r="GG2" s="144"/>
      <c r="GH2" s="144"/>
      <c r="GI2" s="144"/>
      <c r="GJ2" s="144"/>
      <c r="GK2" s="144"/>
      <c r="GL2" s="144"/>
      <c r="GM2" s="144"/>
      <c r="GN2" s="144"/>
      <c r="GO2" s="144"/>
      <c r="GP2" s="144"/>
      <c r="GQ2" s="144"/>
      <c r="GR2" s="144"/>
      <c r="GS2" s="144"/>
      <c r="GT2" s="144"/>
      <c r="GU2" s="144"/>
      <c r="GV2" s="144"/>
      <c r="GW2" s="144"/>
      <c r="GX2" s="144"/>
      <c r="GY2" s="144"/>
      <c r="GZ2" s="144"/>
      <c r="HA2" s="144"/>
      <c r="HB2" s="144"/>
      <c r="HC2" s="144"/>
      <c r="HD2" s="144"/>
      <c r="HE2" s="144"/>
      <c r="HF2" s="144"/>
      <c r="HG2" s="144"/>
      <c r="HH2" s="144"/>
      <c r="HI2" s="144"/>
      <c r="HJ2" s="144"/>
      <c r="HK2" s="144"/>
      <c r="HL2" s="144"/>
      <c r="HM2" s="144"/>
      <c r="HN2" s="144"/>
      <c r="HO2" s="144"/>
      <c r="HP2" s="144"/>
      <c r="HQ2" s="144"/>
      <c r="HR2" s="144"/>
      <c r="HS2" s="144"/>
      <c r="HT2" s="144"/>
      <c r="HU2" s="144"/>
      <c r="HV2" s="144"/>
      <c r="HW2" s="144"/>
      <c r="HX2" s="144"/>
      <c r="HY2" s="144"/>
      <c r="HZ2" s="144"/>
      <c r="IA2" s="144"/>
      <c r="IB2" s="144"/>
      <c r="IC2" s="144"/>
      <c r="ID2" s="144"/>
      <c r="IE2" s="144"/>
      <c r="IF2" s="144"/>
      <c r="IG2" s="144"/>
      <c r="IH2" s="144"/>
      <c r="II2" s="144"/>
      <c r="IJ2" s="144"/>
      <c r="IK2" s="144"/>
      <c r="IL2" s="144"/>
      <c r="IM2" s="144"/>
      <c r="IN2" s="144"/>
      <c r="IO2" s="144"/>
      <c r="IP2" s="144"/>
      <c r="IQ2" s="144"/>
      <c r="IR2" s="144"/>
      <c r="IS2" s="144"/>
      <c r="IT2" s="144"/>
      <c r="IU2" s="144"/>
      <c r="IV2" s="144"/>
      <c r="IW2" s="144"/>
      <c r="IX2" s="144"/>
      <c r="IY2" s="144"/>
      <c r="IZ2" s="144"/>
      <c r="JA2" s="144"/>
      <c r="JB2" s="144"/>
      <c r="JC2" s="144"/>
      <c r="JD2" s="144"/>
      <c r="JE2" s="144"/>
      <c r="JF2" s="144"/>
      <c r="JG2" s="144"/>
      <c r="JH2" s="144"/>
      <c r="JI2" s="144"/>
      <c r="JJ2" s="144"/>
      <c r="JK2" s="144"/>
      <c r="JL2" s="144"/>
      <c r="JM2" s="144"/>
      <c r="JN2" s="144"/>
      <c r="JO2" s="144"/>
      <c r="JP2" s="144"/>
      <c r="JQ2" s="144"/>
      <c r="JR2" s="144"/>
      <c r="JS2" s="144"/>
      <c r="JT2" s="144"/>
      <c r="JU2" s="144"/>
      <c r="JV2" s="144"/>
      <c r="JW2" s="144"/>
      <c r="JX2" s="144"/>
      <c r="JY2" s="144"/>
      <c r="JZ2" s="144"/>
      <c r="KA2" s="144"/>
      <c r="KB2" s="144"/>
      <c r="KC2" s="144"/>
      <c r="KD2" s="144"/>
      <c r="KE2" s="144"/>
      <c r="KF2" s="144"/>
      <c r="KG2" s="144"/>
      <c r="KH2" s="144"/>
      <c r="KI2" s="144"/>
      <c r="KJ2" s="144"/>
      <c r="KK2" s="144"/>
      <c r="KL2" s="144"/>
    </row>
    <row r="3" spans="1:298" s="145" customFormat="1" ht="13.8">
      <c r="A3" s="2"/>
      <c r="B3" s="2"/>
      <c r="C3" s="3"/>
      <c r="D3" s="412"/>
      <c r="E3" s="412"/>
      <c r="F3" s="412"/>
      <c r="G3" s="412"/>
      <c r="H3" s="412"/>
      <c r="I3" s="412"/>
      <c r="J3" s="412"/>
      <c r="K3" s="412"/>
      <c r="L3" s="412"/>
      <c r="M3" s="412"/>
      <c r="N3" s="412"/>
      <c r="O3" s="412"/>
      <c r="P3" s="412"/>
      <c r="Q3" s="412"/>
      <c r="R3" s="412"/>
      <c r="S3" s="412"/>
      <c r="T3" s="412"/>
      <c r="U3" s="412"/>
      <c r="V3" s="412"/>
      <c r="W3" s="412"/>
      <c r="X3" s="412"/>
      <c r="Y3" s="412"/>
      <c r="Z3" s="412"/>
      <c r="AA3" s="412"/>
      <c r="AB3" s="412"/>
      <c r="AC3" s="412"/>
      <c r="AD3" s="412"/>
      <c r="AE3" s="412"/>
      <c r="AF3" s="412"/>
      <c r="AG3" s="412"/>
      <c r="AH3" s="412"/>
      <c r="AI3" s="412"/>
      <c r="AJ3" s="412"/>
      <c r="AK3" s="412"/>
      <c r="AL3" s="413"/>
      <c r="AM3" s="413"/>
      <c r="AN3" s="413"/>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c r="CK3" s="144"/>
      <c r="CL3" s="144"/>
      <c r="CM3" s="144"/>
      <c r="CN3" s="144"/>
      <c r="CO3" s="144"/>
      <c r="CP3" s="144"/>
      <c r="CQ3" s="144"/>
      <c r="CR3" s="144"/>
      <c r="CS3" s="144"/>
      <c r="CT3" s="144"/>
      <c r="CU3" s="144"/>
      <c r="CV3" s="144"/>
      <c r="CW3" s="144"/>
      <c r="CX3" s="144"/>
      <c r="CY3" s="144"/>
      <c r="CZ3" s="144"/>
      <c r="DA3" s="144"/>
      <c r="DB3" s="144"/>
      <c r="DC3" s="144"/>
      <c r="DD3" s="144"/>
      <c r="DE3" s="144"/>
      <c r="DF3" s="144"/>
      <c r="DG3" s="144"/>
      <c r="DH3" s="144"/>
      <c r="DI3" s="144"/>
      <c r="DJ3" s="144"/>
      <c r="DK3" s="144"/>
      <c r="DL3" s="144"/>
      <c r="DM3" s="144"/>
      <c r="DN3" s="144"/>
      <c r="DO3" s="144"/>
      <c r="DP3" s="144"/>
      <c r="DQ3" s="144"/>
      <c r="DR3" s="144"/>
      <c r="DS3" s="144"/>
      <c r="DT3" s="144"/>
      <c r="DU3" s="144"/>
      <c r="DV3" s="144"/>
      <c r="DW3" s="144"/>
      <c r="DX3" s="144"/>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4"/>
      <c r="FH3" s="144"/>
      <c r="FI3" s="144"/>
      <c r="FJ3" s="144"/>
      <c r="FK3" s="144"/>
      <c r="FL3" s="144"/>
      <c r="FM3" s="144"/>
      <c r="FN3" s="144"/>
      <c r="FO3" s="144"/>
      <c r="FP3" s="144"/>
      <c r="FQ3" s="144"/>
      <c r="FR3" s="144"/>
      <c r="FS3" s="144"/>
      <c r="FT3" s="144"/>
      <c r="FU3" s="144"/>
      <c r="FV3" s="144"/>
      <c r="FW3" s="144"/>
      <c r="FX3" s="144"/>
      <c r="FY3" s="144"/>
      <c r="FZ3" s="144"/>
      <c r="GA3" s="144"/>
      <c r="GB3" s="144"/>
      <c r="GC3" s="144"/>
      <c r="GD3" s="144"/>
      <c r="GE3" s="144"/>
      <c r="GF3" s="144"/>
      <c r="GG3" s="144"/>
      <c r="GH3" s="144"/>
      <c r="GI3" s="144"/>
      <c r="GJ3" s="144"/>
      <c r="GK3" s="144"/>
      <c r="GL3" s="144"/>
      <c r="GM3" s="144"/>
      <c r="GN3" s="144"/>
      <c r="GO3" s="144"/>
      <c r="GP3" s="144"/>
      <c r="GQ3" s="144"/>
      <c r="GR3" s="144"/>
      <c r="GS3" s="144"/>
      <c r="GT3" s="144"/>
      <c r="GU3" s="144"/>
      <c r="GV3" s="144"/>
      <c r="GW3" s="144"/>
      <c r="GX3" s="144"/>
      <c r="GY3" s="144"/>
      <c r="GZ3" s="144"/>
      <c r="HA3" s="144"/>
      <c r="HB3" s="144"/>
      <c r="HC3" s="144"/>
      <c r="HD3" s="144"/>
      <c r="HE3" s="144"/>
      <c r="HF3" s="144"/>
      <c r="HG3" s="144"/>
      <c r="HH3" s="144"/>
      <c r="HI3" s="144"/>
      <c r="HJ3" s="144"/>
      <c r="HK3" s="144"/>
      <c r="HL3" s="144"/>
      <c r="HM3" s="144"/>
      <c r="HN3" s="144"/>
      <c r="HO3" s="144"/>
      <c r="HP3" s="144"/>
      <c r="HQ3" s="144"/>
      <c r="HR3" s="144"/>
      <c r="HS3" s="144"/>
      <c r="HT3" s="144"/>
      <c r="HU3" s="144"/>
      <c r="HV3" s="144"/>
      <c r="HW3" s="144"/>
      <c r="HX3" s="144"/>
      <c r="HY3" s="144"/>
      <c r="HZ3" s="144"/>
      <c r="IA3" s="144"/>
      <c r="IB3" s="144"/>
      <c r="IC3" s="144"/>
      <c r="ID3" s="144"/>
      <c r="IE3" s="144"/>
      <c r="IF3" s="144"/>
      <c r="IG3" s="144"/>
      <c r="IH3" s="144"/>
      <c r="II3" s="144"/>
      <c r="IJ3" s="144"/>
      <c r="IK3" s="144"/>
      <c r="IL3" s="144"/>
      <c r="IM3" s="144"/>
      <c r="IN3" s="144"/>
      <c r="IO3" s="144"/>
      <c r="IP3" s="144"/>
      <c r="IQ3" s="144"/>
      <c r="IR3" s="144"/>
      <c r="IS3" s="144"/>
      <c r="IT3" s="144"/>
      <c r="IU3" s="144"/>
      <c r="IV3" s="144"/>
      <c r="IW3" s="144"/>
      <c r="IX3" s="144"/>
      <c r="IY3" s="144"/>
      <c r="IZ3" s="144"/>
      <c r="JA3" s="144"/>
      <c r="JB3" s="144"/>
      <c r="JC3" s="144"/>
      <c r="JD3" s="144"/>
      <c r="JE3" s="144"/>
      <c r="JF3" s="144"/>
      <c r="JG3" s="144"/>
      <c r="JH3" s="144"/>
      <c r="JI3" s="144"/>
      <c r="JJ3" s="144"/>
      <c r="JK3" s="144"/>
      <c r="JL3" s="144"/>
      <c r="JM3" s="144"/>
      <c r="JN3" s="144"/>
      <c r="JO3" s="144"/>
      <c r="JP3" s="144"/>
      <c r="JQ3" s="144"/>
      <c r="JR3" s="144"/>
      <c r="JS3" s="144"/>
      <c r="JT3" s="144"/>
      <c r="JU3" s="144"/>
      <c r="JV3" s="144"/>
      <c r="JW3" s="144"/>
      <c r="JX3" s="144"/>
      <c r="JY3" s="144"/>
      <c r="JZ3" s="144"/>
      <c r="KA3" s="144"/>
      <c r="KB3" s="144"/>
      <c r="KC3" s="144"/>
      <c r="KD3" s="144"/>
      <c r="KE3" s="144"/>
      <c r="KF3" s="144"/>
      <c r="KG3" s="144"/>
      <c r="KH3" s="144"/>
      <c r="KI3" s="144"/>
      <c r="KJ3" s="144"/>
      <c r="KK3" s="144"/>
      <c r="KL3" s="144"/>
    </row>
    <row r="4" spans="1:298" s="145" customFormat="1" ht="26.25" customHeight="1">
      <c r="A4" s="414" t="s">
        <v>0</v>
      </c>
      <c r="B4" s="415"/>
      <c r="C4" s="416"/>
      <c r="D4" s="417" t="s">
        <v>594</v>
      </c>
      <c r="E4" s="418"/>
      <c r="F4" s="418"/>
      <c r="G4" s="418"/>
      <c r="H4" s="418"/>
      <c r="I4" s="418"/>
      <c r="J4" s="418"/>
      <c r="K4" s="418"/>
      <c r="L4" s="418"/>
      <c r="M4" s="418"/>
      <c r="N4" s="419"/>
      <c r="O4" s="420"/>
      <c r="P4" s="420"/>
      <c r="Q4" s="420"/>
      <c r="R4" s="1"/>
      <c r="S4" s="1"/>
      <c r="T4" s="1"/>
      <c r="U4" s="1"/>
      <c r="V4" s="1"/>
      <c r="W4" s="1"/>
      <c r="X4" s="1"/>
      <c r="Y4" s="1"/>
      <c r="Z4" s="1"/>
      <c r="AA4" s="1"/>
      <c r="AB4" s="1"/>
      <c r="AC4" s="1"/>
      <c r="AD4" s="1"/>
      <c r="AE4" s="1"/>
      <c r="AF4" s="1"/>
      <c r="AG4" s="1"/>
      <c r="AH4" s="1"/>
      <c r="AI4" s="1"/>
      <c r="AJ4" s="1"/>
      <c r="AK4" s="1"/>
      <c r="AL4" s="1"/>
      <c r="AM4" s="1"/>
      <c r="AN4" s="1"/>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144"/>
      <c r="BX4" s="144"/>
      <c r="BY4" s="144"/>
      <c r="BZ4" s="144"/>
      <c r="CA4" s="144"/>
      <c r="CB4" s="144"/>
      <c r="CC4" s="144"/>
      <c r="CD4" s="144"/>
      <c r="CE4" s="144"/>
      <c r="CF4" s="144"/>
      <c r="CG4" s="144"/>
      <c r="CH4" s="144"/>
      <c r="CI4" s="144"/>
      <c r="CJ4" s="144"/>
      <c r="CK4" s="144"/>
      <c r="CL4" s="144"/>
      <c r="CM4" s="144"/>
      <c r="CN4" s="144"/>
      <c r="CO4" s="144"/>
      <c r="CP4" s="144"/>
      <c r="CQ4" s="144"/>
      <c r="CR4" s="144"/>
      <c r="CS4" s="144"/>
      <c r="CT4" s="144"/>
      <c r="CU4" s="144"/>
      <c r="CV4" s="144"/>
      <c r="CW4" s="144"/>
      <c r="CX4" s="144"/>
      <c r="CY4" s="144"/>
      <c r="CZ4" s="144"/>
      <c r="DA4" s="144"/>
      <c r="DB4" s="144"/>
      <c r="DC4" s="144"/>
      <c r="DD4" s="144"/>
      <c r="DE4" s="144"/>
      <c r="DF4" s="144"/>
      <c r="DG4" s="144"/>
      <c r="DH4" s="144"/>
      <c r="DI4" s="144"/>
      <c r="DJ4" s="144"/>
      <c r="DK4" s="144"/>
      <c r="DL4" s="144"/>
      <c r="DM4" s="144"/>
      <c r="DN4" s="144"/>
      <c r="DO4" s="144"/>
      <c r="DP4" s="144"/>
      <c r="DQ4" s="144"/>
      <c r="DR4" s="144"/>
      <c r="DS4" s="144"/>
      <c r="DT4" s="144"/>
      <c r="DU4" s="144"/>
      <c r="DV4" s="144"/>
      <c r="DW4" s="144"/>
      <c r="DX4" s="144"/>
      <c r="DY4" s="144"/>
      <c r="DZ4" s="144"/>
      <c r="EA4" s="144"/>
      <c r="EB4" s="144"/>
      <c r="EC4" s="144"/>
      <c r="ED4" s="144"/>
      <c r="EE4" s="144"/>
      <c r="EF4" s="144"/>
      <c r="EG4" s="144"/>
      <c r="EH4" s="144"/>
      <c r="EI4" s="144"/>
      <c r="EJ4" s="144"/>
      <c r="EK4" s="144"/>
      <c r="EL4" s="144"/>
      <c r="EM4" s="144"/>
      <c r="EN4" s="144"/>
      <c r="EO4" s="144"/>
      <c r="EP4" s="144"/>
      <c r="EQ4" s="144"/>
      <c r="ER4" s="144"/>
      <c r="ES4" s="144"/>
      <c r="ET4" s="144"/>
      <c r="EU4" s="144"/>
      <c r="EV4" s="144"/>
      <c r="EW4" s="144"/>
      <c r="EX4" s="144"/>
      <c r="EY4" s="144"/>
      <c r="EZ4" s="144"/>
      <c r="FA4" s="144"/>
      <c r="FB4" s="144"/>
      <c r="FC4" s="144"/>
      <c r="FD4" s="144"/>
      <c r="FE4" s="144"/>
      <c r="FF4" s="144"/>
      <c r="FG4" s="144"/>
      <c r="FH4" s="144"/>
      <c r="FI4" s="144"/>
      <c r="FJ4" s="144"/>
      <c r="FK4" s="144"/>
      <c r="FL4" s="144"/>
      <c r="FM4" s="144"/>
      <c r="FN4" s="144"/>
      <c r="FO4" s="144"/>
      <c r="FP4" s="144"/>
      <c r="FQ4" s="144"/>
      <c r="FR4" s="144"/>
      <c r="FS4" s="144"/>
      <c r="FT4" s="144"/>
      <c r="FU4" s="144"/>
      <c r="FV4" s="144"/>
      <c r="FW4" s="144"/>
      <c r="FX4" s="144"/>
      <c r="FY4" s="144"/>
      <c r="FZ4" s="144"/>
      <c r="GA4" s="144"/>
      <c r="GB4" s="144"/>
      <c r="GC4" s="144"/>
      <c r="GD4" s="144"/>
      <c r="GE4" s="144"/>
      <c r="GF4" s="144"/>
      <c r="GG4" s="144"/>
      <c r="GH4" s="144"/>
      <c r="GI4" s="144"/>
      <c r="GJ4" s="144"/>
      <c r="GK4" s="144"/>
      <c r="GL4" s="144"/>
      <c r="GM4" s="144"/>
      <c r="GN4" s="144"/>
      <c r="GO4" s="144"/>
      <c r="GP4" s="144"/>
      <c r="GQ4" s="144"/>
      <c r="GR4" s="144"/>
      <c r="GS4" s="144"/>
      <c r="GT4" s="144"/>
      <c r="GU4" s="144"/>
      <c r="GV4" s="144"/>
      <c r="GW4" s="144"/>
      <c r="GX4" s="144"/>
      <c r="GY4" s="144"/>
      <c r="GZ4" s="144"/>
      <c r="HA4" s="144"/>
      <c r="HB4" s="144"/>
      <c r="HC4" s="144"/>
      <c r="HD4" s="144"/>
      <c r="HE4" s="144"/>
      <c r="HF4" s="144"/>
      <c r="HG4" s="144"/>
      <c r="HH4" s="144"/>
      <c r="HI4" s="144"/>
      <c r="HJ4" s="144"/>
      <c r="HK4" s="144"/>
      <c r="HL4" s="144"/>
      <c r="HM4" s="144"/>
      <c r="HN4" s="144"/>
      <c r="HO4" s="144"/>
      <c r="HP4" s="144"/>
      <c r="HQ4" s="144"/>
      <c r="HR4" s="144"/>
      <c r="HS4" s="144"/>
      <c r="HT4" s="144"/>
      <c r="HU4" s="144"/>
      <c r="HV4" s="144"/>
      <c r="HW4" s="144"/>
      <c r="HX4" s="144"/>
      <c r="HY4" s="144"/>
      <c r="HZ4" s="144"/>
      <c r="IA4" s="144"/>
      <c r="IB4" s="144"/>
      <c r="IC4" s="144"/>
      <c r="ID4" s="144"/>
      <c r="IE4" s="144"/>
      <c r="IF4" s="144"/>
      <c r="IG4" s="144"/>
      <c r="IH4" s="144"/>
      <c r="II4" s="144"/>
      <c r="IJ4" s="144"/>
      <c r="IK4" s="144"/>
      <c r="IL4" s="144"/>
      <c r="IM4" s="144"/>
      <c r="IN4" s="144"/>
      <c r="IO4" s="144"/>
      <c r="IP4" s="144"/>
      <c r="IQ4" s="144"/>
      <c r="IR4" s="144"/>
      <c r="IS4" s="144"/>
      <c r="IT4" s="144"/>
      <c r="IU4" s="144"/>
      <c r="IV4" s="144"/>
      <c r="IW4" s="144"/>
      <c r="IX4" s="144"/>
      <c r="IY4" s="144"/>
      <c r="IZ4" s="144"/>
      <c r="JA4" s="144"/>
      <c r="JB4" s="144"/>
      <c r="JC4" s="144"/>
      <c r="JD4" s="144"/>
      <c r="JE4" s="144"/>
      <c r="JF4" s="144"/>
      <c r="JG4" s="144"/>
      <c r="JH4" s="144"/>
      <c r="JI4" s="144"/>
      <c r="JJ4" s="144"/>
      <c r="JK4" s="144"/>
      <c r="JL4" s="144"/>
      <c r="JM4" s="144"/>
      <c r="JN4" s="144"/>
      <c r="JO4" s="144"/>
      <c r="JP4" s="144"/>
      <c r="JQ4" s="144"/>
      <c r="JR4" s="144"/>
      <c r="JS4" s="144"/>
      <c r="JT4" s="144"/>
      <c r="JU4" s="144"/>
      <c r="JV4" s="144"/>
      <c r="JW4" s="144"/>
      <c r="JX4" s="144"/>
      <c r="JY4" s="144"/>
      <c r="JZ4" s="144"/>
      <c r="KA4" s="144"/>
      <c r="KB4" s="144"/>
      <c r="KC4" s="144"/>
      <c r="KD4" s="144"/>
      <c r="KE4" s="144"/>
      <c r="KF4" s="144"/>
      <c r="KG4" s="144"/>
      <c r="KH4" s="144"/>
      <c r="KI4" s="144"/>
      <c r="KJ4" s="144"/>
      <c r="KK4" s="144"/>
      <c r="KL4" s="144"/>
    </row>
    <row r="5" spans="1:298" s="145" customFormat="1" ht="44.25" customHeight="1">
      <c r="A5" s="414" t="s">
        <v>1</v>
      </c>
      <c r="B5" s="415"/>
      <c r="C5" s="416"/>
      <c r="D5" s="425" t="s">
        <v>595</v>
      </c>
      <c r="E5" s="426"/>
      <c r="F5" s="426"/>
      <c r="G5" s="426"/>
      <c r="H5" s="426"/>
      <c r="I5" s="426"/>
      <c r="J5" s="426"/>
      <c r="K5" s="426"/>
      <c r="L5" s="426"/>
      <c r="M5" s="426"/>
      <c r="N5" s="427"/>
      <c r="O5" s="1"/>
      <c r="P5" s="1"/>
      <c r="Q5" s="1"/>
      <c r="R5" s="1"/>
      <c r="S5" s="1"/>
      <c r="T5" s="1"/>
      <c r="U5" s="1"/>
      <c r="V5" s="1"/>
      <c r="W5" s="1"/>
      <c r="X5" s="1"/>
      <c r="Y5" s="1"/>
      <c r="Z5" s="1"/>
      <c r="AA5" s="1"/>
      <c r="AB5" s="1"/>
      <c r="AC5" s="1"/>
      <c r="AD5" s="1"/>
      <c r="AE5" s="1"/>
      <c r="AF5" s="1"/>
      <c r="AG5" s="1"/>
      <c r="AH5" s="1"/>
      <c r="AI5" s="1"/>
      <c r="AJ5" s="1"/>
      <c r="AK5" s="1"/>
      <c r="AL5" s="1"/>
      <c r="AM5" s="1"/>
      <c r="AN5" s="1"/>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144"/>
      <c r="BX5" s="144"/>
      <c r="BY5" s="144"/>
      <c r="BZ5" s="144"/>
      <c r="CA5" s="144"/>
      <c r="CB5" s="144"/>
      <c r="CC5" s="144"/>
      <c r="CD5" s="144"/>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144"/>
      <c r="EZ5" s="144"/>
      <c r="FA5" s="144"/>
      <c r="FB5" s="144"/>
      <c r="FC5" s="144"/>
      <c r="FD5" s="144"/>
      <c r="FE5" s="144"/>
      <c r="FF5" s="144"/>
      <c r="FG5" s="144"/>
      <c r="FH5" s="144"/>
      <c r="FI5" s="144"/>
      <c r="FJ5" s="144"/>
      <c r="FK5" s="144"/>
      <c r="FL5" s="144"/>
      <c r="FM5" s="144"/>
      <c r="FN5" s="144"/>
      <c r="FO5" s="144"/>
      <c r="FP5" s="144"/>
      <c r="FQ5" s="144"/>
      <c r="FR5" s="144"/>
      <c r="FS5" s="144"/>
      <c r="FT5" s="144"/>
      <c r="FU5" s="144"/>
      <c r="FV5" s="144"/>
      <c r="FW5" s="144"/>
      <c r="FX5" s="144"/>
      <c r="FY5" s="144"/>
      <c r="FZ5" s="144"/>
      <c r="GA5" s="144"/>
      <c r="GB5" s="144"/>
      <c r="GC5" s="144"/>
      <c r="GD5" s="144"/>
      <c r="GE5" s="144"/>
      <c r="GF5" s="144"/>
      <c r="GG5" s="144"/>
      <c r="GH5" s="144"/>
      <c r="GI5" s="144"/>
      <c r="GJ5" s="144"/>
      <c r="GK5" s="144"/>
      <c r="GL5" s="144"/>
      <c r="GM5" s="144"/>
      <c r="GN5" s="144"/>
      <c r="GO5" s="144"/>
      <c r="GP5" s="144"/>
      <c r="GQ5" s="144"/>
      <c r="GR5" s="144"/>
      <c r="GS5" s="144"/>
      <c r="GT5" s="144"/>
      <c r="GU5" s="144"/>
      <c r="GV5" s="144"/>
      <c r="GW5" s="144"/>
      <c r="GX5" s="144"/>
      <c r="GY5" s="144"/>
      <c r="GZ5" s="144"/>
      <c r="HA5" s="144"/>
      <c r="HB5" s="144"/>
      <c r="HC5" s="144"/>
      <c r="HD5" s="144"/>
      <c r="HE5" s="144"/>
      <c r="HF5" s="144"/>
      <c r="HG5" s="144"/>
      <c r="HH5" s="144"/>
      <c r="HI5" s="144"/>
      <c r="HJ5" s="144"/>
      <c r="HK5" s="144"/>
      <c r="HL5" s="144"/>
      <c r="HM5" s="144"/>
      <c r="HN5" s="144"/>
      <c r="HO5" s="144"/>
      <c r="HP5" s="144"/>
      <c r="HQ5" s="144"/>
      <c r="HR5" s="144"/>
      <c r="HS5" s="144"/>
      <c r="HT5" s="144"/>
      <c r="HU5" s="144"/>
      <c r="HV5" s="144"/>
      <c r="HW5" s="144"/>
      <c r="HX5" s="144"/>
      <c r="HY5" s="144"/>
      <c r="HZ5" s="144"/>
      <c r="IA5" s="144"/>
      <c r="IB5" s="144"/>
      <c r="IC5" s="144"/>
      <c r="ID5" s="144"/>
      <c r="IE5" s="144"/>
      <c r="IF5" s="144"/>
      <c r="IG5" s="144"/>
      <c r="IH5" s="144"/>
      <c r="II5" s="144"/>
      <c r="IJ5" s="144"/>
      <c r="IK5" s="144"/>
      <c r="IL5" s="144"/>
      <c r="IM5" s="144"/>
      <c r="IN5" s="144"/>
      <c r="IO5" s="144"/>
      <c r="IP5" s="144"/>
      <c r="IQ5" s="144"/>
      <c r="IR5" s="144"/>
      <c r="IS5" s="144"/>
      <c r="IT5" s="144"/>
      <c r="IU5" s="144"/>
      <c r="IV5" s="144"/>
      <c r="IW5" s="144"/>
      <c r="IX5" s="144"/>
      <c r="IY5" s="144"/>
      <c r="IZ5" s="144"/>
      <c r="JA5" s="144"/>
      <c r="JB5" s="144"/>
      <c r="JC5" s="144"/>
      <c r="JD5" s="144"/>
      <c r="JE5" s="144"/>
      <c r="JF5" s="144"/>
      <c r="JG5" s="144"/>
      <c r="JH5" s="144"/>
      <c r="JI5" s="144"/>
      <c r="JJ5" s="144"/>
      <c r="JK5" s="144"/>
      <c r="JL5" s="144"/>
      <c r="JM5" s="144"/>
      <c r="JN5" s="144"/>
      <c r="JO5" s="144"/>
      <c r="JP5" s="144"/>
      <c r="JQ5" s="144"/>
      <c r="JR5" s="144"/>
      <c r="JS5" s="144"/>
      <c r="JT5" s="144"/>
      <c r="JU5" s="144"/>
      <c r="JV5" s="144"/>
      <c r="JW5" s="144"/>
      <c r="JX5" s="144"/>
      <c r="JY5" s="144"/>
      <c r="JZ5" s="144"/>
      <c r="KA5" s="144"/>
      <c r="KB5" s="144"/>
      <c r="KC5" s="144"/>
      <c r="KD5" s="144"/>
      <c r="KE5" s="144"/>
      <c r="KF5" s="144"/>
      <c r="KG5" s="144"/>
      <c r="KH5" s="144"/>
      <c r="KI5" s="144"/>
      <c r="KJ5" s="144"/>
      <c r="KK5" s="144"/>
      <c r="KL5" s="144"/>
    </row>
    <row r="6" spans="1:298" s="145" customFormat="1" ht="49.5" customHeight="1">
      <c r="A6" s="414" t="s">
        <v>2</v>
      </c>
      <c r="B6" s="415"/>
      <c r="C6" s="416"/>
      <c r="D6" s="425" t="s">
        <v>596</v>
      </c>
      <c r="E6" s="426"/>
      <c r="F6" s="426"/>
      <c r="G6" s="426"/>
      <c r="H6" s="426"/>
      <c r="I6" s="426"/>
      <c r="J6" s="426"/>
      <c r="K6" s="426"/>
      <c r="L6" s="426"/>
      <c r="M6" s="426"/>
      <c r="N6" s="427"/>
      <c r="O6" s="1"/>
      <c r="P6" s="1"/>
      <c r="Q6" s="1"/>
      <c r="R6" s="1"/>
      <c r="S6" s="1"/>
      <c r="T6" s="1"/>
      <c r="U6" s="1"/>
      <c r="V6" s="1"/>
      <c r="W6" s="1"/>
      <c r="X6" s="1"/>
      <c r="Y6" s="1"/>
      <c r="Z6" s="1"/>
      <c r="AA6" s="1"/>
      <c r="AB6" s="1"/>
      <c r="AC6" s="1"/>
      <c r="AD6" s="1"/>
      <c r="AE6" s="1"/>
      <c r="AF6" s="1"/>
      <c r="AG6" s="1"/>
      <c r="AH6" s="1"/>
      <c r="AI6" s="1"/>
      <c r="AJ6" s="1"/>
      <c r="AK6" s="1"/>
      <c r="AL6" s="1"/>
      <c r="AM6" s="1"/>
      <c r="AN6" s="1"/>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c r="GF6" s="144"/>
      <c r="GG6" s="144"/>
      <c r="GH6" s="144"/>
      <c r="GI6" s="144"/>
      <c r="GJ6" s="144"/>
      <c r="GK6" s="144"/>
      <c r="GL6" s="144"/>
      <c r="GM6" s="144"/>
      <c r="GN6" s="144"/>
      <c r="GO6" s="144"/>
      <c r="GP6" s="144"/>
      <c r="GQ6" s="144"/>
      <c r="GR6" s="144"/>
      <c r="GS6" s="144"/>
      <c r="GT6" s="144"/>
      <c r="GU6" s="144"/>
      <c r="GV6" s="144"/>
      <c r="GW6" s="144"/>
      <c r="GX6" s="144"/>
      <c r="GY6" s="144"/>
      <c r="GZ6" s="144"/>
      <c r="HA6" s="144"/>
      <c r="HB6" s="144"/>
      <c r="HC6" s="144"/>
      <c r="HD6" s="144"/>
      <c r="HE6" s="144"/>
      <c r="HF6" s="144"/>
      <c r="HG6" s="144"/>
      <c r="HH6" s="144"/>
      <c r="HI6" s="144"/>
      <c r="HJ6" s="144"/>
      <c r="HK6" s="144"/>
      <c r="HL6" s="144"/>
      <c r="HM6" s="144"/>
      <c r="HN6" s="144"/>
      <c r="HO6" s="144"/>
      <c r="HP6" s="144"/>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c r="JA6" s="144"/>
      <c r="JB6" s="144"/>
      <c r="JC6" s="144"/>
      <c r="JD6" s="144"/>
      <c r="JE6" s="144"/>
      <c r="JF6" s="144"/>
      <c r="JG6" s="144"/>
      <c r="JH6" s="144"/>
      <c r="JI6" s="144"/>
      <c r="JJ6" s="144"/>
      <c r="JK6" s="144"/>
      <c r="JL6" s="144"/>
      <c r="JM6" s="144"/>
      <c r="JN6" s="144"/>
      <c r="JO6" s="144"/>
      <c r="JP6" s="144"/>
      <c r="JQ6" s="144"/>
      <c r="JR6" s="144"/>
      <c r="JS6" s="144"/>
      <c r="JT6" s="144"/>
      <c r="JU6" s="144"/>
      <c r="JV6" s="144"/>
      <c r="JW6" s="144"/>
      <c r="JX6" s="144"/>
      <c r="JY6" s="144"/>
      <c r="JZ6" s="144"/>
      <c r="KA6" s="144"/>
      <c r="KB6" s="144"/>
      <c r="KC6" s="144"/>
      <c r="KD6" s="144"/>
      <c r="KE6" s="144"/>
      <c r="KF6" s="144"/>
      <c r="KG6" s="144"/>
      <c r="KH6" s="144"/>
      <c r="KI6" s="144"/>
      <c r="KJ6" s="144"/>
      <c r="KK6" s="144"/>
      <c r="KL6" s="144"/>
    </row>
    <row r="7" spans="1:298" s="145" customFormat="1" ht="13.8">
      <c r="A7" s="408" t="s">
        <v>3</v>
      </c>
      <c r="B7" s="409"/>
      <c r="C7" s="409"/>
      <c r="D7" s="409"/>
      <c r="E7" s="409"/>
      <c r="F7" s="409"/>
      <c r="G7" s="409"/>
      <c r="H7" s="410"/>
      <c r="I7" s="408" t="s">
        <v>4</v>
      </c>
      <c r="J7" s="409"/>
      <c r="K7" s="409"/>
      <c r="L7" s="409"/>
      <c r="M7" s="409"/>
      <c r="N7" s="410"/>
      <c r="O7" s="408" t="s">
        <v>5</v>
      </c>
      <c r="P7" s="409"/>
      <c r="Q7" s="409"/>
      <c r="R7" s="409"/>
      <c r="S7" s="409"/>
      <c r="T7" s="409"/>
      <c r="U7" s="409"/>
      <c r="V7" s="409"/>
      <c r="W7" s="410"/>
      <c r="X7" s="408" t="s">
        <v>6</v>
      </c>
      <c r="Y7" s="409"/>
      <c r="Z7" s="409"/>
      <c r="AA7" s="409"/>
      <c r="AB7" s="409"/>
      <c r="AC7" s="409"/>
      <c r="AD7" s="409"/>
      <c r="AE7" s="409"/>
      <c r="AF7" s="409"/>
      <c r="AG7" s="409"/>
      <c r="AH7" s="410"/>
      <c r="AI7" s="408" t="s">
        <v>7</v>
      </c>
      <c r="AJ7" s="409"/>
      <c r="AK7" s="409"/>
      <c r="AL7" s="409"/>
      <c r="AM7" s="409"/>
      <c r="AN7" s="428"/>
      <c r="AO7" s="144"/>
      <c r="AP7" s="144"/>
      <c r="AQ7" s="144"/>
      <c r="AR7" s="144"/>
      <c r="AS7" s="144"/>
      <c r="AT7" s="144"/>
      <c r="AU7" s="144"/>
      <c r="AV7" s="144"/>
      <c r="AW7" s="144"/>
      <c r="AX7" s="144"/>
      <c r="AY7" s="144"/>
      <c r="AZ7" s="144"/>
      <c r="BA7" s="144"/>
      <c r="BB7" s="144"/>
      <c r="BC7" s="144"/>
      <c r="BD7" s="144"/>
      <c r="BE7" s="144"/>
      <c r="BF7" s="144"/>
      <c r="BG7" s="144"/>
      <c r="BH7" s="144"/>
      <c r="BI7" s="144"/>
      <c r="BJ7" s="144"/>
      <c r="BK7" s="144"/>
      <c r="BL7" s="144"/>
      <c r="BM7" s="144"/>
      <c r="BN7" s="144"/>
      <c r="BO7" s="144"/>
      <c r="BP7" s="144"/>
      <c r="BQ7" s="144"/>
      <c r="BR7" s="144"/>
      <c r="BS7" s="144"/>
      <c r="BT7" s="144"/>
      <c r="BU7" s="144"/>
      <c r="BV7" s="144"/>
      <c r="BW7" s="144"/>
      <c r="BX7" s="144"/>
      <c r="BY7" s="144"/>
      <c r="BZ7" s="144"/>
      <c r="CA7" s="144"/>
      <c r="CB7" s="144"/>
      <c r="CC7" s="144"/>
      <c r="CD7" s="144"/>
      <c r="CE7" s="144"/>
      <c r="CF7" s="144"/>
      <c r="CG7" s="144"/>
      <c r="CH7" s="144"/>
      <c r="CI7" s="144"/>
      <c r="CJ7" s="144"/>
      <c r="CK7" s="144"/>
      <c r="CL7" s="144"/>
      <c r="CM7" s="144"/>
      <c r="CN7" s="144"/>
      <c r="CO7" s="144"/>
      <c r="CP7" s="144"/>
      <c r="CQ7" s="144"/>
      <c r="CR7" s="144"/>
      <c r="CS7" s="144"/>
      <c r="CT7" s="144"/>
      <c r="CU7" s="144"/>
      <c r="CV7" s="144"/>
      <c r="CW7" s="144"/>
      <c r="CX7" s="144"/>
      <c r="CY7" s="144"/>
      <c r="CZ7" s="144"/>
      <c r="DA7" s="144"/>
      <c r="DB7" s="144"/>
      <c r="DC7" s="144"/>
      <c r="DD7" s="144"/>
      <c r="DE7" s="144"/>
      <c r="DF7" s="144"/>
      <c r="DG7" s="144"/>
      <c r="DH7" s="144"/>
      <c r="DI7" s="144"/>
      <c r="DJ7" s="144"/>
      <c r="DK7" s="144"/>
      <c r="DL7" s="144"/>
      <c r="DM7" s="144"/>
      <c r="DN7" s="144"/>
      <c r="DO7" s="144"/>
      <c r="DP7" s="144"/>
      <c r="DQ7" s="144"/>
      <c r="DR7" s="144"/>
      <c r="DS7" s="144"/>
      <c r="DT7" s="144"/>
      <c r="DU7" s="144"/>
      <c r="DV7" s="144"/>
      <c r="DW7" s="144"/>
      <c r="DX7" s="144"/>
      <c r="DY7" s="144"/>
      <c r="DZ7" s="144"/>
      <c r="EA7" s="144"/>
      <c r="EB7" s="144"/>
      <c r="EC7" s="144"/>
      <c r="ED7" s="144"/>
      <c r="EE7" s="144"/>
      <c r="EF7" s="144"/>
      <c r="EG7" s="144"/>
      <c r="EH7" s="144"/>
      <c r="EI7" s="144"/>
      <c r="EJ7" s="144"/>
      <c r="EK7" s="144"/>
      <c r="EL7" s="144"/>
      <c r="EM7" s="144"/>
      <c r="EN7" s="144"/>
      <c r="EO7" s="144"/>
      <c r="EP7" s="144"/>
      <c r="EQ7" s="144"/>
      <c r="ER7" s="144"/>
      <c r="ES7" s="144"/>
      <c r="ET7" s="144"/>
      <c r="EU7" s="144"/>
      <c r="EV7" s="144"/>
      <c r="EW7" s="144"/>
      <c r="EX7" s="144"/>
      <c r="EY7" s="144"/>
      <c r="EZ7" s="144"/>
      <c r="FA7" s="144"/>
      <c r="FB7" s="144"/>
      <c r="FC7" s="144"/>
      <c r="FD7" s="144"/>
      <c r="FE7" s="144"/>
      <c r="FF7" s="144"/>
      <c r="FG7" s="144"/>
      <c r="FH7" s="144"/>
      <c r="FI7" s="144"/>
      <c r="FJ7" s="144"/>
      <c r="FK7" s="144"/>
      <c r="FL7" s="144"/>
      <c r="FM7" s="144"/>
      <c r="FN7" s="144"/>
      <c r="FO7" s="144"/>
      <c r="FP7" s="144"/>
      <c r="FQ7" s="144"/>
      <c r="FR7" s="144"/>
      <c r="FS7" s="144"/>
      <c r="FT7" s="144"/>
      <c r="FU7" s="144"/>
      <c r="FV7" s="144"/>
      <c r="FW7" s="144"/>
      <c r="FX7" s="144"/>
      <c r="FY7" s="144"/>
      <c r="FZ7" s="144"/>
      <c r="GA7" s="144"/>
      <c r="GB7" s="144"/>
      <c r="GC7" s="144"/>
      <c r="GD7" s="144"/>
      <c r="GE7" s="144"/>
      <c r="GF7" s="144"/>
      <c r="GG7" s="144"/>
      <c r="GH7" s="144"/>
      <c r="GI7" s="144"/>
      <c r="GJ7" s="144"/>
      <c r="GK7" s="144"/>
      <c r="GL7" s="144"/>
      <c r="GM7" s="144"/>
      <c r="GN7" s="144"/>
      <c r="GO7" s="144"/>
      <c r="GP7" s="144"/>
      <c r="GQ7" s="144"/>
      <c r="GR7" s="144"/>
      <c r="GS7" s="144"/>
      <c r="GT7" s="144"/>
      <c r="GU7" s="144"/>
      <c r="GV7" s="144"/>
      <c r="GW7" s="144"/>
      <c r="GX7" s="144"/>
      <c r="GY7" s="144"/>
      <c r="GZ7" s="144"/>
      <c r="HA7" s="144"/>
      <c r="HB7" s="144"/>
      <c r="HC7" s="144"/>
      <c r="HD7" s="144"/>
      <c r="HE7" s="144"/>
      <c r="HF7" s="144"/>
      <c r="HG7" s="144"/>
      <c r="HH7" s="144"/>
      <c r="HI7" s="144"/>
      <c r="HJ7" s="144"/>
      <c r="HK7" s="144"/>
      <c r="HL7" s="144"/>
      <c r="HM7" s="144"/>
      <c r="HN7" s="144"/>
      <c r="HO7" s="144"/>
      <c r="HP7" s="144"/>
      <c r="HQ7" s="144"/>
      <c r="HR7" s="144"/>
      <c r="HS7" s="144"/>
      <c r="HT7" s="144"/>
      <c r="HU7" s="144"/>
      <c r="HV7" s="144"/>
      <c r="HW7" s="144"/>
      <c r="HX7" s="144"/>
      <c r="HY7" s="144"/>
      <c r="HZ7" s="144"/>
      <c r="IA7" s="144"/>
      <c r="IB7" s="144"/>
      <c r="IC7" s="144"/>
      <c r="ID7" s="144"/>
      <c r="IE7" s="144"/>
      <c r="IF7" s="144"/>
      <c r="IG7" s="144"/>
      <c r="IH7" s="144"/>
      <c r="II7" s="144"/>
      <c r="IJ7" s="144"/>
      <c r="IK7" s="144"/>
      <c r="IL7" s="144"/>
      <c r="IM7" s="144"/>
      <c r="IN7" s="144"/>
      <c r="IO7" s="144"/>
      <c r="IP7" s="144"/>
      <c r="IQ7" s="144"/>
      <c r="IR7" s="144"/>
      <c r="IS7" s="144"/>
      <c r="IT7" s="144"/>
      <c r="IU7" s="144"/>
      <c r="IV7" s="144"/>
      <c r="IW7" s="144"/>
      <c r="IX7" s="144"/>
      <c r="IY7" s="144"/>
      <c r="IZ7" s="144"/>
      <c r="JA7" s="144"/>
      <c r="JB7" s="144"/>
      <c r="JC7" s="144"/>
      <c r="JD7" s="144"/>
      <c r="JE7" s="144"/>
      <c r="JF7" s="144"/>
      <c r="JG7" s="144"/>
      <c r="JH7" s="144"/>
      <c r="JI7" s="144"/>
      <c r="JJ7" s="144"/>
      <c r="JK7" s="144"/>
      <c r="JL7" s="144"/>
      <c r="JM7" s="144"/>
      <c r="JN7" s="144"/>
      <c r="JO7" s="144"/>
      <c r="JP7" s="144"/>
      <c r="JQ7" s="144"/>
      <c r="JR7" s="144"/>
      <c r="JS7" s="144"/>
      <c r="JT7" s="144"/>
      <c r="JU7" s="144"/>
      <c r="JV7" s="144"/>
      <c r="JW7" s="144"/>
      <c r="JX7" s="144"/>
      <c r="JY7" s="144"/>
      <c r="JZ7" s="144"/>
      <c r="KA7" s="144"/>
      <c r="KB7" s="144"/>
      <c r="KC7" s="144"/>
      <c r="KD7" s="144"/>
      <c r="KE7" s="144"/>
      <c r="KF7" s="144"/>
      <c r="KG7" s="144"/>
      <c r="KH7" s="144"/>
      <c r="KI7" s="144"/>
      <c r="KJ7" s="144"/>
      <c r="KK7" s="144"/>
      <c r="KL7" s="144"/>
    </row>
    <row r="8" spans="1:298" s="145" customFormat="1" ht="16.5" customHeight="1">
      <c r="A8" s="429" t="s">
        <v>37</v>
      </c>
      <c r="B8" s="432" t="s">
        <v>379</v>
      </c>
      <c r="C8" s="431" t="s">
        <v>8</v>
      </c>
      <c r="D8" s="433" t="s">
        <v>365</v>
      </c>
      <c r="E8" s="433" t="s">
        <v>10</v>
      </c>
      <c r="F8" s="435" t="s">
        <v>11</v>
      </c>
      <c r="G8" s="434" t="s">
        <v>12</v>
      </c>
      <c r="H8" s="433" t="s">
        <v>13</v>
      </c>
      <c r="I8" s="437" t="s">
        <v>14</v>
      </c>
      <c r="J8" s="438" t="s">
        <v>15</v>
      </c>
      <c r="K8" s="434" t="s">
        <v>16</v>
      </c>
      <c r="L8" s="434" t="s">
        <v>17</v>
      </c>
      <c r="M8" s="438" t="s">
        <v>15</v>
      </c>
      <c r="N8" s="433" t="s">
        <v>18</v>
      </c>
      <c r="O8" s="439" t="s">
        <v>19</v>
      </c>
      <c r="P8" s="436" t="s">
        <v>20</v>
      </c>
      <c r="Q8" s="434" t="s">
        <v>21</v>
      </c>
      <c r="R8" s="436" t="s">
        <v>22</v>
      </c>
      <c r="S8" s="436"/>
      <c r="T8" s="436"/>
      <c r="U8" s="436"/>
      <c r="V8" s="436"/>
      <c r="W8" s="436"/>
      <c r="X8" s="442" t="s">
        <v>284</v>
      </c>
      <c r="Y8" s="439" t="s">
        <v>245</v>
      </c>
      <c r="Z8" s="439" t="s">
        <v>15</v>
      </c>
      <c r="AA8" s="135"/>
      <c r="AB8" s="135"/>
      <c r="AC8" s="439" t="s">
        <v>23</v>
      </c>
      <c r="AD8" s="439" t="s">
        <v>15</v>
      </c>
      <c r="AE8" s="135"/>
      <c r="AF8" s="135"/>
      <c r="AG8" s="442" t="s">
        <v>24</v>
      </c>
      <c r="AH8" s="439" t="s">
        <v>25</v>
      </c>
      <c r="AI8" s="436" t="s">
        <v>7</v>
      </c>
      <c r="AJ8" s="436" t="s">
        <v>26</v>
      </c>
      <c r="AK8" s="436" t="s">
        <v>27</v>
      </c>
      <c r="AL8" s="436" t="s">
        <v>28</v>
      </c>
      <c r="AM8" s="444" t="s">
        <v>29</v>
      </c>
      <c r="AN8" s="444" t="s">
        <v>30</v>
      </c>
      <c r="AO8" s="144"/>
      <c r="AP8" s="144"/>
      <c r="AQ8" s="144"/>
      <c r="AR8" s="144"/>
      <c r="AS8" s="144"/>
      <c r="AT8" s="144"/>
      <c r="AU8" s="144"/>
      <c r="AV8" s="144"/>
      <c r="AW8" s="144"/>
      <c r="AX8" s="144"/>
      <c r="AY8" s="144"/>
      <c r="AZ8" s="144"/>
      <c r="BA8" s="144"/>
      <c r="BB8" s="144"/>
      <c r="BC8" s="144"/>
      <c r="BD8" s="144"/>
      <c r="BE8" s="144"/>
      <c r="BF8" s="144"/>
      <c r="BG8" s="144"/>
      <c r="BH8" s="144"/>
      <c r="BI8" s="144"/>
      <c r="BJ8" s="144"/>
      <c r="BK8" s="144"/>
      <c r="BL8" s="144"/>
      <c r="BM8" s="144"/>
      <c r="BN8" s="144"/>
      <c r="BO8" s="144"/>
      <c r="BP8" s="144"/>
      <c r="BQ8" s="144"/>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44"/>
      <c r="CV8" s="144"/>
      <c r="CW8" s="144"/>
      <c r="CX8" s="144"/>
      <c r="CY8" s="144"/>
      <c r="CZ8" s="144"/>
      <c r="DA8" s="144"/>
      <c r="DB8" s="144"/>
      <c r="DC8" s="144"/>
      <c r="DD8" s="144"/>
      <c r="DE8" s="144"/>
      <c r="DF8" s="144"/>
      <c r="DG8" s="144"/>
      <c r="DH8" s="144"/>
      <c r="DI8" s="144"/>
      <c r="DJ8" s="144"/>
      <c r="DK8" s="144"/>
      <c r="DL8" s="144"/>
      <c r="DM8" s="144"/>
      <c r="DN8" s="144"/>
      <c r="DO8" s="144"/>
      <c r="DP8" s="144"/>
      <c r="DQ8" s="144"/>
      <c r="DR8" s="144"/>
      <c r="DS8" s="144"/>
      <c r="DT8" s="144"/>
      <c r="DU8" s="144"/>
      <c r="DV8" s="144"/>
      <c r="DW8" s="144"/>
      <c r="DX8" s="144"/>
      <c r="DY8" s="144"/>
      <c r="DZ8" s="144"/>
      <c r="EA8" s="144"/>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4"/>
      <c r="FD8" s="144"/>
      <c r="FE8" s="144"/>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4"/>
      <c r="GI8" s="144"/>
      <c r="GJ8" s="144"/>
      <c r="GK8" s="144"/>
      <c r="GL8" s="144"/>
      <c r="GM8" s="144"/>
      <c r="GN8" s="144"/>
      <c r="GO8" s="144"/>
      <c r="GP8" s="144"/>
      <c r="GQ8" s="144"/>
      <c r="GR8" s="144"/>
      <c r="GS8" s="144"/>
      <c r="GT8" s="144"/>
      <c r="GU8" s="144"/>
      <c r="GV8" s="144"/>
      <c r="GW8" s="144"/>
      <c r="GX8" s="144"/>
      <c r="GY8" s="144"/>
      <c r="GZ8" s="144"/>
      <c r="HA8" s="144"/>
      <c r="HB8" s="144"/>
      <c r="HC8" s="144"/>
      <c r="HD8" s="144"/>
      <c r="HE8" s="144"/>
      <c r="HF8" s="144"/>
      <c r="HG8" s="144"/>
      <c r="HH8" s="144"/>
      <c r="HI8" s="144"/>
      <c r="HJ8" s="144"/>
      <c r="HK8" s="144"/>
      <c r="HL8" s="144"/>
      <c r="HM8" s="144"/>
      <c r="HN8" s="144"/>
      <c r="HO8" s="144"/>
      <c r="HP8" s="144"/>
      <c r="HQ8" s="144"/>
      <c r="HR8" s="144"/>
      <c r="HS8" s="144"/>
      <c r="HT8" s="144"/>
      <c r="HU8" s="144"/>
      <c r="HV8" s="144"/>
      <c r="HW8" s="144"/>
      <c r="HX8" s="144"/>
      <c r="HY8" s="144"/>
      <c r="HZ8" s="144"/>
      <c r="IA8" s="144"/>
      <c r="IB8" s="144"/>
      <c r="IC8" s="144"/>
      <c r="ID8" s="144"/>
      <c r="IE8" s="144"/>
      <c r="IF8" s="144"/>
      <c r="IG8" s="144"/>
      <c r="IH8" s="144"/>
      <c r="II8" s="144"/>
      <c r="IJ8" s="144"/>
      <c r="IK8" s="144"/>
      <c r="IL8" s="144"/>
      <c r="IM8" s="144"/>
      <c r="IN8" s="144"/>
      <c r="IO8" s="144"/>
      <c r="IP8" s="144"/>
      <c r="IQ8" s="144"/>
      <c r="IR8" s="144"/>
      <c r="IS8" s="144"/>
      <c r="IT8" s="144"/>
      <c r="IU8" s="144"/>
      <c r="IV8" s="144"/>
      <c r="IW8" s="144"/>
      <c r="IX8" s="144"/>
      <c r="IY8" s="144"/>
      <c r="IZ8" s="144"/>
      <c r="JA8" s="144"/>
      <c r="JB8" s="144"/>
      <c r="JC8" s="144"/>
      <c r="JD8" s="144"/>
      <c r="JE8" s="144"/>
      <c r="JF8" s="144"/>
      <c r="JG8" s="144"/>
      <c r="JH8" s="144"/>
      <c r="JI8" s="144"/>
      <c r="JJ8" s="144"/>
      <c r="JK8" s="144"/>
      <c r="JL8" s="144"/>
      <c r="JM8" s="144"/>
      <c r="JN8" s="144"/>
      <c r="JO8" s="144"/>
      <c r="JP8" s="144"/>
      <c r="JQ8" s="144"/>
      <c r="JR8" s="144"/>
      <c r="JS8" s="144"/>
      <c r="JT8" s="144"/>
      <c r="JU8" s="144"/>
      <c r="JV8" s="144"/>
      <c r="JW8" s="144"/>
      <c r="JX8" s="144"/>
      <c r="JY8" s="144"/>
      <c r="JZ8" s="144"/>
      <c r="KA8" s="144"/>
      <c r="KB8" s="144"/>
      <c r="KC8" s="144"/>
      <c r="KD8" s="144"/>
      <c r="KE8" s="144"/>
      <c r="KF8" s="144"/>
      <c r="KG8" s="144"/>
      <c r="KH8" s="144"/>
      <c r="KI8" s="144"/>
      <c r="KJ8" s="144"/>
      <c r="KK8" s="144"/>
      <c r="KL8" s="144"/>
    </row>
    <row r="9" spans="1:298" s="147" customFormat="1" ht="94.5" customHeight="1" thickBot="1">
      <c r="A9" s="430"/>
      <c r="B9" s="441"/>
      <c r="C9" s="432"/>
      <c r="D9" s="434"/>
      <c r="E9" s="434"/>
      <c r="F9" s="432"/>
      <c r="G9" s="437"/>
      <c r="H9" s="434"/>
      <c r="I9" s="437"/>
      <c r="J9" s="438"/>
      <c r="K9" s="437"/>
      <c r="L9" s="437"/>
      <c r="M9" s="438"/>
      <c r="N9" s="434"/>
      <c r="O9" s="440"/>
      <c r="P9" s="434"/>
      <c r="Q9" s="437"/>
      <c r="R9" s="127" t="s">
        <v>31</v>
      </c>
      <c r="S9" s="127" t="s">
        <v>32</v>
      </c>
      <c r="T9" s="127" t="s">
        <v>33</v>
      </c>
      <c r="U9" s="127" t="s">
        <v>34</v>
      </c>
      <c r="V9" s="127" t="s">
        <v>35</v>
      </c>
      <c r="W9" s="127" t="s">
        <v>36</v>
      </c>
      <c r="X9" s="439"/>
      <c r="Y9" s="443"/>
      <c r="Z9" s="443"/>
      <c r="AA9" s="140" t="s">
        <v>273</v>
      </c>
      <c r="AB9" s="140" t="s">
        <v>15</v>
      </c>
      <c r="AC9" s="443"/>
      <c r="AD9" s="443"/>
      <c r="AE9" s="136" t="s">
        <v>23</v>
      </c>
      <c r="AF9" s="136" t="s">
        <v>15</v>
      </c>
      <c r="AG9" s="439"/>
      <c r="AH9" s="440"/>
      <c r="AI9" s="434"/>
      <c r="AJ9" s="434"/>
      <c r="AK9" s="434"/>
      <c r="AL9" s="434"/>
      <c r="AM9" s="445"/>
      <c r="AN9" s="445"/>
      <c r="AO9" s="146"/>
      <c r="AP9" s="146"/>
      <c r="AQ9" s="146"/>
      <c r="AR9" s="146"/>
      <c r="AS9" s="146"/>
      <c r="AT9" s="146"/>
      <c r="AU9" s="146"/>
      <c r="AV9" s="146"/>
      <c r="AW9" s="146"/>
      <c r="AX9" s="146"/>
      <c r="AY9" s="146"/>
      <c r="AZ9" s="146"/>
      <c r="BA9" s="146"/>
      <c r="BB9" s="146"/>
      <c r="BC9" s="146"/>
      <c r="BD9" s="146"/>
      <c r="BE9" s="146"/>
      <c r="BF9" s="146"/>
      <c r="BG9" s="146"/>
      <c r="BH9" s="146"/>
      <c r="BI9" s="146"/>
      <c r="BJ9" s="146"/>
      <c r="BK9" s="146"/>
      <c r="BL9" s="146"/>
      <c r="BM9" s="146"/>
      <c r="BN9" s="146"/>
      <c r="BO9" s="146"/>
      <c r="BP9" s="146"/>
      <c r="BQ9" s="146"/>
      <c r="BR9" s="146"/>
      <c r="BS9" s="146"/>
      <c r="BT9" s="146"/>
      <c r="BU9" s="146"/>
      <c r="BV9" s="146"/>
      <c r="BW9" s="146"/>
      <c r="BX9" s="146"/>
      <c r="BY9" s="146"/>
      <c r="BZ9" s="146"/>
      <c r="CA9" s="146"/>
      <c r="CB9" s="146"/>
      <c r="CC9" s="146"/>
      <c r="CD9" s="146"/>
      <c r="CE9" s="146"/>
      <c r="CF9" s="146"/>
      <c r="CG9" s="146"/>
      <c r="CH9" s="146"/>
      <c r="CI9" s="146"/>
      <c r="CJ9" s="146"/>
      <c r="CK9" s="146"/>
      <c r="CL9" s="146"/>
      <c r="CM9" s="146"/>
      <c r="CN9" s="146"/>
      <c r="CO9" s="146"/>
      <c r="CP9" s="146"/>
      <c r="CQ9" s="146"/>
      <c r="CR9" s="146"/>
      <c r="CS9" s="146"/>
      <c r="CT9" s="146"/>
      <c r="CU9" s="146"/>
      <c r="CV9" s="146"/>
      <c r="CW9" s="146"/>
      <c r="CX9" s="146"/>
      <c r="CY9" s="146"/>
      <c r="CZ9" s="146"/>
      <c r="DA9" s="146"/>
      <c r="DB9" s="146"/>
      <c r="DC9" s="146"/>
      <c r="DD9" s="146"/>
      <c r="DE9" s="146"/>
      <c r="DF9" s="146"/>
      <c r="DG9" s="146"/>
      <c r="DH9" s="146"/>
      <c r="DI9" s="146"/>
      <c r="DJ9" s="146"/>
      <c r="DK9" s="146"/>
      <c r="DL9" s="146"/>
      <c r="DM9" s="146"/>
      <c r="DN9" s="146"/>
      <c r="DO9" s="146"/>
      <c r="DP9" s="146"/>
      <c r="DQ9" s="146"/>
      <c r="DR9" s="146"/>
      <c r="DS9" s="146"/>
      <c r="DT9" s="146"/>
      <c r="DU9" s="146"/>
      <c r="DV9" s="146"/>
      <c r="DW9" s="146"/>
      <c r="DX9" s="146"/>
      <c r="DY9" s="146"/>
      <c r="DZ9" s="146"/>
      <c r="EA9" s="146"/>
      <c r="EB9" s="146"/>
      <c r="EC9" s="146"/>
      <c r="ED9" s="146"/>
      <c r="EE9" s="146"/>
      <c r="EF9" s="146"/>
      <c r="EG9" s="146"/>
      <c r="EH9" s="146"/>
      <c r="EI9" s="146"/>
      <c r="EJ9" s="146"/>
      <c r="EK9" s="146"/>
      <c r="EL9" s="146"/>
      <c r="EM9" s="146"/>
      <c r="EN9" s="146"/>
      <c r="EO9" s="146"/>
      <c r="EP9" s="146"/>
      <c r="EQ9" s="146"/>
      <c r="ER9" s="146"/>
      <c r="ES9" s="146"/>
      <c r="ET9" s="146"/>
      <c r="EU9" s="146"/>
      <c r="EV9" s="146"/>
      <c r="EW9" s="146"/>
      <c r="EX9" s="146"/>
      <c r="EY9" s="146"/>
      <c r="EZ9" s="146"/>
      <c r="FA9" s="146"/>
      <c r="FB9" s="146"/>
      <c r="FC9" s="146"/>
      <c r="FD9" s="146"/>
      <c r="FE9" s="146"/>
      <c r="FF9" s="146"/>
      <c r="FG9" s="146"/>
      <c r="FH9" s="146"/>
      <c r="FI9" s="146"/>
      <c r="FJ9" s="146"/>
      <c r="FK9" s="146"/>
      <c r="FL9" s="146"/>
      <c r="FM9" s="146"/>
      <c r="FN9" s="146"/>
      <c r="FO9" s="146"/>
      <c r="FP9" s="146"/>
      <c r="FQ9" s="146"/>
      <c r="FR9" s="146"/>
      <c r="FS9" s="146"/>
      <c r="FT9" s="146"/>
      <c r="FU9" s="146"/>
      <c r="FV9" s="146"/>
      <c r="FW9" s="146"/>
      <c r="FX9" s="146"/>
      <c r="FY9" s="146"/>
      <c r="FZ9" s="146"/>
      <c r="GA9" s="146"/>
      <c r="GB9" s="146"/>
      <c r="GC9" s="146"/>
      <c r="GD9" s="146"/>
      <c r="GE9" s="146"/>
      <c r="GF9" s="146"/>
      <c r="GG9" s="146"/>
      <c r="GH9" s="146"/>
      <c r="GI9" s="146"/>
      <c r="GJ9" s="146"/>
      <c r="GK9" s="146"/>
      <c r="GL9" s="146"/>
      <c r="GM9" s="146"/>
      <c r="GN9" s="146"/>
      <c r="GO9" s="146"/>
      <c r="GP9" s="146"/>
      <c r="GQ9" s="146"/>
      <c r="GR9" s="146"/>
      <c r="GS9" s="146"/>
      <c r="GT9" s="146"/>
      <c r="GU9" s="146"/>
      <c r="GV9" s="146"/>
      <c r="GW9" s="146"/>
      <c r="GX9" s="146"/>
      <c r="GY9" s="146"/>
      <c r="GZ9" s="146"/>
      <c r="HA9" s="146"/>
      <c r="HB9" s="146"/>
      <c r="HC9" s="146"/>
      <c r="HD9" s="146"/>
      <c r="HE9" s="146"/>
      <c r="HF9" s="146"/>
      <c r="HG9" s="146"/>
      <c r="HH9" s="146"/>
      <c r="HI9" s="146"/>
      <c r="HJ9" s="146"/>
      <c r="HK9" s="146"/>
      <c r="HL9" s="146"/>
      <c r="HM9" s="146"/>
      <c r="HN9" s="146"/>
      <c r="HO9" s="146"/>
      <c r="HP9" s="146"/>
      <c r="HQ9" s="146"/>
      <c r="HR9" s="146"/>
      <c r="HS9" s="146"/>
      <c r="HT9" s="146"/>
      <c r="HU9" s="146"/>
      <c r="HV9" s="146"/>
      <c r="HW9" s="146"/>
      <c r="HX9" s="146"/>
      <c r="HY9" s="146"/>
      <c r="HZ9" s="146"/>
      <c r="IA9" s="146"/>
      <c r="IB9" s="146"/>
      <c r="IC9" s="146"/>
      <c r="ID9" s="146"/>
      <c r="IE9" s="146"/>
      <c r="IF9" s="146"/>
      <c r="IG9" s="146"/>
      <c r="IH9" s="146"/>
      <c r="II9" s="146"/>
      <c r="IJ9" s="146"/>
      <c r="IK9" s="146"/>
      <c r="IL9" s="146"/>
      <c r="IM9" s="146"/>
      <c r="IN9" s="146"/>
      <c r="IO9" s="146"/>
      <c r="IP9" s="146"/>
      <c r="IQ9" s="146"/>
      <c r="IR9" s="146"/>
      <c r="IS9" s="146"/>
      <c r="IT9" s="146"/>
      <c r="IU9" s="146"/>
      <c r="IV9" s="146"/>
      <c r="IW9" s="146"/>
      <c r="IX9" s="146"/>
      <c r="IY9" s="146"/>
      <c r="IZ9" s="146"/>
      <c r="JA9" s="146"/>
      <c r="JB9" s="146"/>
      <c r="JC9" s="146"/>
      <c r="JD9" s="146"/>
      <c r="JE9" s="146"/>
      <c r="JF9" s="146"/>
      <c r="JG9" s="146"/>
      <c r="JH9" s="146"/>
      <c r="JI9" s="146"/>
      <c r="JJ9" s="146"/>
      <c r="JK9" s="146"/>
      <c r="JL9" s="146"/>
      <c r="JM9" s="146"/>
      <c r="JN9" s="146"/>
      <c r="JO9" s="146"/>
      <c r="JP9" s="146"/>
      <c r="JQ9" s="146"/>
      <c r="JR9" s="146"/>
      <c r="JS9" s="146"/>
      <c r="JT9" s="146"/>
      <c r="JU9" s="146"/>
      <c r="JV9" s="146"/>
      <c r="JW9" s="146"/>
      <c r="JX9" s="146"/>
      <c r="JY9" s="146"/>
      <c r="JZ9" s="146"/>
      <c r="KA9" s="146"/>
      <c r="KB9" s="146"/>
      <c r="KC9" s="146"/>
      <c r="KD9" s="146"/>
      <c r="KE9" s="146"/>
      <c r="KF9" s="146"/>
      <c r="KG9" s="146"/>
      <c r="KH9" s="146"/>
      <c r="KI9" s="146"/>
      <c r="KJ9" s="146"/>
      <c r="KK9" s="146"/>
      <c r="KL9" s="146"/>
    </row>
    <row r="10" spans="1:298" ht="75" customHeight="1">
      <c r="A10" s="389">
        <v>1</v>
      </c>
      <c r="B10" s="393" t="s">
        <v>597</v>
      </c>
      <c r="C10" s="389" t="s">
        <v>40</v>
      </c>
      <c r="D10" s="390" t="s">
        <v>605</v>
      </c>
      <c r="E10" s="393" t="s">
        <v>590</v>
      </c>
      <c r="F10" s="393" t="s">
        <v>604</v>
      </c>
      <c r="G10" s="389" t="s">
        <v>41</v>
      </c>
      <c r="H10" s="389">
        <v>3200</v>
      </c>
      <c r="I10" s="401" t="str">
        <f>IF(H10&lt;=2,'Tabla probabilidad'!$B$5,IF(H10&lt;=24,'Tabla probabilidad'!$B$6,IF(H10&lt;=500,'Tabla probabilidad'!$B$7,IF(H10&lt;=5000,'Tabla probabilidad'!$B$8,IF(H10&gt;5000,'Tabla probabilidad'!$B$9)))))</f>
        <v>Alta</v>
      </c>
      <c r="J10" s="402">
        <f>IF(H10&lt;=2,'Tabla probabilidad'!$D$5,IF(H10&lt;=24,'Tabla probabilidad'!$D$6,IF(H10&lt;=500,'Tabla probabilidad'!$D$7,IF(H10&lt;=5000,'Tabla probabilidad'!$D$8,IF(H10&gt;5000,'Tabla probabilidad'!$D$9)))))</f>
        <v>0.8</v>
      </c>
      <c r="K10" s="403" t="s">
        <v>129</v>
      </c>
      <c r="L10" s="389"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89"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89" t="str">
        <f>VLOOKUP((I10&amp;L10),Hoja1!$B$4:$C$28,2,0)</f>
        <v xml:space="preserve">Alto </v>
      </c>
      <c r="O10" s="137">
        <v>1</v>
      </c>
      <c r="P10" s="155" t="s">
        <v>599</v>
      </c>
      <c r="Q10" s="137" t="str">
        <f t="shared" ref="Q10:Q16" si="0">IF(R10="Preventivo","Probabilidad",IF(R10="Detectivo","Probabilidad", IF(R10="Correctivo","Impacto")))</f>
        <v>Probabilidad</v>
      </c>
      <c r="R10" s="137" t="s">
        <v>52</v>
      </c>
      <c r="S10" s="137" t="s">
        <v>57</v>
      </c>
      <c r="T10" s="138">
        <f>VLOOKUP(R10&amp;S10,Hoja1!$Q$4:$R$9,2,0)</f>
        <v>0.45</v>
      </c>
      <c r="U10" s="137" t="s">
        <v>59</v>
      </c>
      <c r="V10" s="137" t="s">
        <v>62</v>
      </c>
      <c r="W10" s="137" t="s">
        <v>65</v>
      </c>
      <c r="X10" s="138">
        <f>IF(Q10="Probabilidad",($J$10*T10),IF(Q10="Impacto"," "))</f>
        <v>0.36000000000000004</v>
      </c>
      <c r="Y10" s="138" t="str">
        <f>IF(Z10&lt;=20%,'Tabla probabilidad'!$B$5,IF(Z10&lt;=40%,'Tabla probabilidad'!$B$6,IF(Z10&lt;=60%,'Tabla probabilidad'!$B$7,IF(Z10&lt;=80%,'Tabla probabilidad'!$B$8,IF(Z10&lt;=100%,'Tabla probabilidad'!$B$9)))))</f>
        <v>Media</v>
      </c>
      <c r="Z10" s="138">
        <f>IF(R10="Preventivo",(J10-(J10*T10)),IF(R10="Detectivo",(J10-(J10*T10)),IF(R10="Correctivo",(J10))))</f>
        <v>0.44</v>
      </c>
      <c r="AA10" s="405" t="str">
        <f>IF(AB10&lt;=20%,'Tabla probabilidad'!$B$5,IF(AB10&lt;=40%,'Tabla probabilidad'!$B$6,IF(AB10&lt;=60%,'Tabla probabilidad'!$B$7,IF(AB10&lt;=80%,'Tabla probabilidad'!$B$8,IF(AB10&lt;=100%,'Tabla probabilidad'!$B$9)))))</f>
        <v>Media</v>
      </c>
      <c r="AB10" s="405">
        <f>AVERAGE(Z10:Z13)</f>
        <v>0.44999999999999996</v>
      </c>
      <c r="AC10" s="138" t="str">
        <f t="shared" ref="AC10:AC16" si="1">IF(AD10&lt;=20%,"Leve",IF(AD10&lt;=40%,"Menor",IF(AD10&lt;=60%,"Moderado",IF(AD10&lt;=80%,"Mayor",IF(AD10&lt;=100%,"Catastrófico")))))</f>
        <v>Moderado</v>
      </c>
      <c r="AD10" s="138">
        <f>IF(Q10="Probabilidad",(($M$10-0)),IF(Q10="Impacto",($M$10-($M$10*T10))))</f>
        <v>0.6</v>
      </c>
      <c r="AE10" s="405" t="str">
        <f>IF(AF10&lt;=20%,"Leve",IF(AF10&lt;=40%,"Menor",IF(AF10&lt;=60%,"Moderado",IF(AF10&lt;=80%,"Mayor",IF(AF10&lt;=100%,"Catastrófico")))))</f>
        <v>Moderado</v>
      </c>
      <c r="AF10" s="405">
        <f>AVERAGE(AD10:AD13)</f>
        <v>0.6</v>
      </c>
      <c r="AG10" s="393" t="str">
        <f>VLOOKUP(AA10&amp;AE10,Hoja1!$B$4:$C$28,2,0)</f>
        <v>Moderado</v>
      </c>
      <c r="AH10" s="393" t="s">
        <v>286</v>
      </c>
      <c r="AI10" s="393"/>
      <c r="AJ10" s="393"/>
      <c r="AK10" s="393"/>
      <c r="AL10" s="393"/>
      <c r="AM10" s="446"/>
      <c r="AN10" s="389"/>
    </row>
    <row r="11" spans="1:298" ht="61.2" customHeight="1">
      <c r="A11" s="389"/>
      <c r="B11" s="394"/>
      <c r="C11" s="389"/>
      <c r="D11" s="391"/>
      <c r="E11" s="394"/>
      <c r="F11" s="394"/>
      <c r="G11" s="389"/>
      <c r="H11" s="389"/>
      <c r="I11" s="401"/>
      <c r="J11" s="402"/>
      <c r="K11" s="403"/>
      <c r="L11" s="404"/>
      <c r="M11" s="404"/>
      <c r="N11" s="389"/>
      <c r="O11" s="257">
        <v>2</v>
      </c>
      <c r="P11" s="260" t="s">
        <v>600</v>
      </c>
      <c r="Q11" s="257" t="str">
        <f t="shared" si="0"/>
        <v>Probabilidad</v>
      </c>
      <c r="R11" s="257" t="s">
        <v>52</v>
      </c>
      <c r="S11" s="257" t="s">
        <v>57</v>
      </c>
      <c r="T11" s="265">
        <f>VLOOKUP(R11&amp;S11,Hoja1!$Q$4:$R$9,2,0)</f>
        <v>0.45</v>
      </c>
      <c r="U11" s="257" t="s">
        <v>59</v>
      </c>
      <c r="V11" s="257" t="s">
        <v>62</v>
      </c>
      <c r="W11" s="257" t="s">
        <v>65</v>
      </c>
      <c r="X11" s="138">
        <f>IF(Q11="Probabilidad",($J$10*T11),IF(Q11="Impacto"," "))</f>
        <v>0.36000000000000004</v>
      </c>
      <c r="Y11" s="138" t="str">
        <f>IF(Z11&lt;=20%,'Tabla probabilidad'!$B$5,IF(Z11&lt;=40%,'Tabla probabilidad'!$B$6,IF(Z11&lt;=60%,'Tabla probabilidad'!$B$7,IF(Z11&lt;=80%,'Tabla probabilidad'!$B$8,IF(Z11&lt;=100%,'Tabla probabilidad'!$B$9)))))</f>
        <v>Media</v>
      </c>
      <c r="Z11" s="138">
        <f>IF(R11="Preventivo",(J10-(J10*T11)),IF(R11="Detectivo",(J10-(J10*T11)),IF(R11="Correctivo",(J10))))</f>
        <v>0.44</v>
      </c>
      <c r="AA11" s="406"/>
      <c r="AB11" s="406"/>
      <c r="AC11" s="138" t="str">
        <f t="shared" si="1"/>
        <v>Moderado</v>
      </c>
      <c r="AD11" s="138">
        <f>IF(Q11="Probabilidad",(($M$10-0)),IF(Q11="Impacto",($M$10-($M$10*T11))))</f>
        <v>0.6</v>
      </c>
      <c r="AE11" s="406"/>
      <c r="AF11" s="406"/>
      <c r="AG11" s="394"/>
      <c r="AH11" s="394"/>
      <c r="AI11" s="394"/>
      <c r="AJ11" s="394"/>
      <c r="AK11" s="394"/>
      <c r="AL11" s="394"/>
      <c r="AM11" s="447"/>
      <c r="AN11" s="389"/>
    </row>
    <row r="12" spans="1:298" ht="55.2" customHeight="1">
      <c r="A12" s="389"/>
      <c r="B12" s="394"/>
      <c r="C12" s="389"/>
      <c r="D12" s="391"/>
      <c r="E12" s="394"/>
      <c r="F12" s="394"/>
      <c r="G12" s="389"/>
      <c r="H12" s="389"/>
      <c r="I12" s="401"/>
      <c r="J12" s="402"/>
      <c r="K12" s="403"/>
      <c r="L12" s="404"/>
      <c r="M12" s="404"/>
      <c r="N12" s="389"/>
      <c r="O12" s="263">
        <v>3</v>
      </c>
      <c r="P12" s="261" t="s">
        <v>647</v>
      </c>
      <c r="Q12" s="257" t="str">
        <f t="shared" ref="Q12" si="2">IF(R12="Preventivo","Probabilidad",IF(R12="Detectivo","Probabilidad", IF(R12="Correctivo","Impacto")))</f>
        <v>Probabilidad</v>
      </c>
      <c r="R12" s="257" t="s">
        <v>53</v>
      </c>
      <c r="S12" s="257" t="s">
        <v>56</v>
      </c>
      <c r="T12" s="265">
        <f>VLOOKUP(R12&amp;S12,Hoja1!$Q$4:$R$9,2,0)</f>
        <v>0.4</v>
      </c>
      <c r="U12" s="257" t="s">
        <v>59</v>
      </c>
      <c r="V12" s="257" t="s">
        <v>62</v>
      </c>
      <c r="W12" s="257" t="s">
        <v>65</v>
      </c>
      <c r="X12" s="149">
        <f>IF(Q12="Probabilidad",($J$10*T12),IF(Q12="Impacto"," "))</f>
        <v>0.32000000000000006</v>
      </c>
      <c r="Y12" s="138" t="str">
        <f>IF(Z12&lt;=20%,'Tabla probabilidad'!$B$5,IF(Z12&lt;=40%,'Tabla probabilidad'!$B$6,IF(Z12&lt;=60%,'Tabla probabilidad'!$B$7,IF(Z12&lt;=80%,'Tabla probabilidad'!$B$8,IF(Z12&lt;=100%,'Tabla probabilidad'!$B$9)))))</f>
        <v>Media</v>
      </c>
      <c r="Z12" s="138">
        <f>IF(R12="Preventivo",(J10-(J10*T12)),IF(R12="Detectivo",(J10-(J10*T12)),IF(R12="Correctivo",(J10))))</f>
        <v>0.48</v>
      </c>
      <c r="AA12" s="406"/>
      <c r="AB12" s="406"/>
      <c r="AC12" s="138" t="str">
        <f t="shared" si="1"/>
        <v>Moderado</v>
      </c>
      <c r="AD12" s="138">
        <f>IF(Q12="Probabilidad",(($M$10-0)),IF(Q12="Impacto",($M$10-($M$10*T12))))</f>
        <v>0.6</v>
      </c>
      <c r="AE12" s="406"/>
      <c r="AF12" s="406"/>
      <c r="AG12" s="394"/>
      <c r="AH12" s="394"/>
      <c r="AI12" s="394"/>
      <c r="AJ12" s="394"/>
      <c r="AK12" s="394"/>
      <c r="AL12" s="394"/>
      <c r="AM12" s="447"/>
      <c r="AN12" s="389"/>
    </row>
    <row r="13" spans="1:298" ht="18" customHeight="1" thickBot="1">
      <c r="A13" s="389"/>
      <c r="B13" s="395"/>
      <c r="C13" s="389"/>
      <c r="D13" s="392"/>
      <c r="E13" s="395"/>
      <c r="F13" s="395"/>
      <c r="G13" s="389"/>
      <c r="H13" s="389"/>
      <c r="I13" s="401"/>
      <c r="J13" s="402"/>
      <c r="K13" s="403"/>
      <c r="L13" s="404"/>
      <c r="M13" s="404"/>
      <c r="N13" s="389"/>
      <c r="O13" s="264"/>
      <c r="P13" s="262"/>
      <c r="Q13" s="137" t="str">
        <f t="shared" si="0"/>
        <v>Probabilidad</v>
      </c>
      <c r="R13" s="137" t="s">
        <v>52</v>
      </c>
      <c r="S13" s="137" t="s">
        <v>57</v>
      </c>
      <c r="T13" s="138">
        <f>VLOOKUP(R13&amp;S13,Hoja1!$Q$4:$R$9,2,0)</f>
        <v>0.45</v>
      </c>
      <c r="U13" s="137" t="s">
        <v>59</v>
      </c>
      <c r="V13" s="137" t="s">
        <v>62</v>
      </c>
      <c r="W13" s="137" t="s">
        <v>65</v>
      </c>
      <c r="X13" s="149">
        <f>IF(Q13="Probabilidad",($J$10*T13),IF(Q13="Impacto"," "))</f>
        <v>0.36000000000000004</v>
      </c>
      <c r="Y13" s="138" t="str">
        <f>IF(Z13&lt;=20%,'Tabla probabilidad'!$B$5,IF(Z13&lt;=40%,'Tabla probabilidad'!$B$6,IF(Z13&lt;=60%,'Tabla probabilidad'!$B$7,IF(Z13&lt;=80%,'Tabla probabilidad'!$B$8,IF(Z13&lt;=100%,'Tabla probabilidad'!$B$9)))))</f>
        <v>Media</v>
      </c>
      <c r="Z13" s="138">
        <f>IF(R13="Preventivo",(J10-(J10*T13)),IF(R13="Detectivo",(J10-(J10*T13)),IF(R13="Correctivo",(J10))))</f>
        <v>0.44</v>
      </c>
      <c r="AA13" s="407"/>
      <c r="AB13" s="407"/>
      <c r="AC13" s="138" t="str">
        <f t="shared" si="1"/>
        <v>Moderado</v>
      </c>
      <c r="AD13" s="138">
        <f>IF(Q13="Probabilidad",(($M$10-0)),IF(Q13="Impacto",($M$10-($M$10*T13))))</f>
        <v>0.6</v>
      </c>
      <c r="AE13" s="407"/>
      <c r="AF13" s="407"/>
      <c r="AG13" s="395"/>
      <c r="AH13" s="395"/>
      <c r="AI13" s="395"/>
      <c r="AJ13" s="395"/>
      <c r="AK13" s="395"/>
      <c r="AL13" s="395"/>
      <c r="AM13" s="448"/>
      <c r="AN13" s="389"/>
    </row>
    <row r="14" spans="1:298" s="301" customFormat="1" ht="51" customHeight="1">
      <c r="A14" s="396">
        <v>2</v>
      </c>
      <c r="B14" s="452" t="s">
        <v>380</v>
      </c>
      <c r="C14" s="396" t="s">
        <v>385</v>
      </c>
      <c r="D14" s="397" t="s">
        <v>606</v>
      </c>
      <c r="E14" s="400" t="s">
        <v>664</v>
      </c>
      <c r="F14" s="400" t="s">
        <v>318</v>
      </c>
      <c r="G14" s="396" t="s">
        <v>43</v>
      </c>
      <c r="H14" s="396">
        <v>3200</v>
      </c>
      <c r="I14" s="459" t="str">
        <f>IF(H14&lt;=2,'Tabla probabilidad'!$B$5,IF(H14&lt;=24,'Tabla probabilidad'!$B$6,IF(H14&lt;=500,'Tabla probabilidad'!$B$7,IF(H14&lt;=5000,'Tabla probabilidad'!$B$8,IF(H14&gt;5000,'Tabla probabilidad'!$B$9)))))</f>
        <v>Alta</v>
      </c>
      <c r="J14" s="460">
        <f>IF(H14&lt;=2,'Tabla probabilidad'!$D$5,IF(H14&lt;=24,'Tabla probabilidad'!$D$6,IF(H14&lt;=500,'Tabla probabilidad'!$D$7,IF(H14&lt;=5000,'Tabla probabilidad'!$D$8,IF(H14&gt;5000,'Tabla probabilidad'!$D$9)))))</f>
        <v>0.8</v>
      </c>
      <c r="K14" s="396" t="s">
        <v>307</v>
      </c>
      <c r="L14" s="396" t="str">
        <f>IF(K14="El riesgo afecta la imagen de alguna área de la organización","Leve",IF(K14="El riesgo afecta la imagen de la entidad internamente, de conocimiento general, nivel interno, alta dirección, contratista y/o de provedores","Menor",IF(K14="El riesgo afecta la imagen de la entidad con algunos usuarios de relevancia frente al logro de los objetivos","Moderado",IF(K14="El riesgo afecta la imagen de de la entidad con efecto publicitario sostenido a nivel del sector justicia","Mayor",IF(K14="El riesgo afecta la imagen de la entidad a nivel nacional, con efecto publicitarios sostenible a nivel país","Catastrófico",IF(K14="Impacto que afecte la ejecución presupuestal en un valor ≥0,5%.","Leve",IF(K14="Impacto que afecte la ejecución presupuestal en un valor ≥1%.","Menor",IF(K14="Impacto que afecte la ejecución presupuestal en un valor ≥5%.","Moderado",IF(K14="Impacto que afecte la ejecución presupuestal en un valor ≥20%.","Mayor",IF(K14="Impacto que afecte la ejecución presupuestal en un valor ≥50%.","Catastrófico",IF(K14="Incumplimiento máximo del 5% de la meta planeada","Leve",IF(K14="Incumplimiento máximo del 15% de la meta planeada","Menor",IF(K14="Incumplimiento máximo del 20% de la meta planeada","Moderado",IF(K14="Incumplimiento máximo del 50% de la meta planeada","Mayor",IF(K14="Incumplimiento máximo del 80% de la meta planeada","Catastrófico",IF(K14="Cualquier afectación a la violacion de los derechos de los ciudadanos se considera con consecuencias altas","Mayor",IF(K14="Cualquier afectación a la violacion de los derechos de los ciudadanos se considera con consecuencias desastrosas","Catastrófico",IF(K14="Afecta la Prestación del Servicio de Administración de Justicia en 5%","Leve",IF(K14="Afecta la Prestación del Servicio de Administración de Justicia en 10%","Menor",IF(K14="Afecta la Prestación del Servicio de Administración de Justicia en 15%","Moderado",IF(K14="Afecta la Prestación del Servicio de Administración de Justicia en 20%","Mayor",IF(K14="Afecta la Prestación del Servicio de Administración de Justicia en más del 50%","Catastrófico",IF(K14="Cualquier acto indebido de los servidores judiciales genera altas consecuencias para la entidad","Mayor",IF(K14="Cualquier acto indebido de los servidores judiciales genera consecuencias desastrosas para la entidad","Catastrófico",IF(K14="Si el hecho llegara a presentarse, tendría consecuencias o efectos mínimos sobre la entidad","Leve",IF(K14="Si el hecho llegara a presentarse, tendría bajo impacto o efecto sobre la entidad","Menor",IF(K14="Si el hecho llegara a presentarse, tendría medianas consecuencias o efectos sobre la entidad","Moderado",IF(K14="Si el hecho llegara a presentarse, tendría altas consecuencias o efectos sobre la entidad","Mayor",IF(K14="Si el hecho llegara a presentarse, tendría desastrosas consecuencias o efectos sobre la entidad","Catastrófico")))))))))))))))))))))))))))))</f>
        <v>Mayor</v>
      </c>
      <c r="M14" s="396" t="str">
        <f>IF(K14="El riesgo afecta la imagen de alguna área de la organización","20%",IF(K14="El riesgo afecta la imagen de la entidad internamente, de conocimiento general, nivel interno, alta dirección, contratista y/o de provedores","40%",IF(K14="El riesgo afecta la imagen de la entidad con algunos usuarios de relevancia frente al logro de los objetivos","60%",IF(K14="El riesgo afecta la imagen de de la entidad con efecto publicitario sostenido a nivel del sector justicia","80%",IF(K14="El riesgo afecta la imagen de la entidad a nivel nacional, con efecto publicitarios sostenible a nivel país","100%",IF(K14="Impacto que afecte la ejecución presupuestal en un valor ≥0,5%.","20%",IF(K14="Impacto que afecte la ejecución presupuestal en un valor ≥1%.","40%",IF(K14="Impacto que afecte la ejecución presupuestal en un valor ≥5%.","60%",IF(K14="Impacto que afecte la ejecución presupuestal en un valor ≥20%.","80%",IF(K14="Impacto que afecte la ejecución presupuestal en un valor ≥50%.","100%",IF(K14="Incumplimiento máximo del 5% de la meta planeada","20%",IF(K14="Incumplimiento máximo del 15% de la meta planeada","40%",IF(K14="Incumplimiento máximo del 20% de la meta planeada","60%",IF(K14="Incumplimiento máximo del 50% de la meta planeada","80%",IF(K14="Incumplimiento máximo del 80% de la meta planeada","100%",IF(K14="Cualquier afectación a la violacion de los derechos de los ciudadanos se considera con consecuencias altas","80%",IF(K14="Cualquier afectación a la violacion de los derechos de los ciudadanos se considera con consecuencias desastrosas","100%",IF(K14="Afecta la Prestación del Servicio de Administración de Justicia en 5%","20%",IF(K14="Afecta la Prestación del Servicio de Administración de Justicia en 10%","40%",IF(K14="Afecta la Prestación del Servicio de Administración de Justicia en 15%","60%",IF(K14="Afecta la Prestación del Servicio de Administración de Justicia en 20%","80%",IF(K14="Afecta la Prestación del Servicio de Administración de Justicia en más del 50%","100%",IF(K14="Cualquier acto indebido de los servidores judiciales genera altas consecuencias para la entidad","80%",IF(K14="Cualquier acto indebido de los servidores judiciales genera consecuencias desastrosas para la entidad","100%",IF(K14="Si el hecho llegara a presentarse, tendría consecuencias o efectos mínimos sobre la entidad","20%",IF(K14="Si el hecho llegara a presentarse, tendría bajo impacto o efecto sobre la entidad","40%",IF(K14="Si el hecho llegara a presentarse, tendría medianas consecuencias o efectos sobre la entidad","60%",IF(K14="Si el hecho llegara a presentarse, tendría altas consecuencias o efectos sobre la entidad","80%",IF(K14="Si el hecho llegara a presentarse, tendría desastrosas consecuencias o efectos sobre la entidad","100%")))))))))))))))))))))))))))))</f>
        <v>80%</v>
      </c>
      <c r="N14" s="396" t="str">
        <f>VLOOKUP((I14&amp;L14),Hoja1!$B$4:$C$28,2,0)</f>
        <v xml:space="preserve">Alto </v>
      </c>
      <c r="O14" s="298">
        <v>1</v>
      </c>
      <c r="P14" s="299" t="s">
        <v>371</v>
      </c>
      <c r="Q14" s="298" t="str">
        <f t="shared" si="0"/>
        <v>Probabilidad</v>
      </c>
      <c r="R14" s="298" t="s">
        <v>52</v>
      </c>
      <c r="S14" s="298" t="s">
        <v>57</v>
      </c>
      <c r="T14" s="300">
        <f>VLOOKUP(R14&amp;S14,Hoja1!$Q$4:$R$9,2,0)</f>
        <v>0.45</v>
      </c>
      <c r="U14" s="298" t="s">
        <v>59</v>
      </c>
      <c r="V14" s="298" t="s">
        <v>62</v>
      </c>
      <c r="W14" s="298" t="s">
        <v>65</v>
      </c>
      <c r="X14" s="300">
        <f>IF(Q14="Probabilidad",($J$14*T14),IF(Q14="Impacto"," "))</f>
        <v>0.36000000000000004</v>
      </c>
      <c r="Y14" s="300" t="str">
        <f>IF(Z14&lt;=20%,'Tabla probabilidad'!$B$5,IF(Z14&lt;=40%,'Tabla probabilidad'!$B$6,IF(Z14&lt;=60%,'Tabla probabilidad'!$B$7,IF(Z14&lt;=80%,'Tabla probabilidad'!$B$8,IF(Z14&lt;=100%,'Tabla probabilidad'!$B$9)))))</f>
        <v>Media</v>
      </c>
      <c r="Z14" s="300">
        <f>IF(R14="Preventivo",(J14-(J14*T14)),IF(R14="Detectivo",(J14-(J14*T14)),IF(R14="Correctivo",(J14))))</f>
        <v>0.44</v>
      </c>
      <c r="AA14" s="461" t="str">
        <f>IF(AB14&lt;=20%,'Tabla probabilidad'!$B$5,IF(AB14&lt;=40%,'Tabla probabilidad'!$B$6,IF(AB14&lt;=60%,'Tabla probabilidad'!$B$7,IF(AB14&lt;=80%,'Tabla probabilidad'!$B$8,IF(AB14&lt;=100%,'Tabla probabilidad'!$B$9)))))</f>
        <v>Media</v>
      </c>
      <c r="AB14" s="461">
        <f>AVERAGE(Z14:Z16)</f>
        <v>0.46666666666666662</v>
      </c>
      <c r="AC14" s="300" t="str">
        <f t="shared" si="1"/>
        <v>Mayor</v>
      </c>
      <c r="AD14" s="300">
        <f>IF(Q14="Probabilidad",(($M$14-0)),IF(Q14="Impacto",($M$14-($M$14*T14))))</f>
        <v>0.8</v>
      </c>
      <c r="AE14" s="461" t="str">
        <f>IF(AF14&lt;=20%,"Leve",IF(AF14&lt;=40%,"Menor",IF(AF14&lt;=60%,"Moderado",IF(AF14&lt;=80%,"Mayor",IF(AF14&lt;=100%,"Catastrófico")))))</f>
        <v>Mayor</v>
      </c>
      <c r="AF14" s="461">
        <f>AVERAGE(AD14:AD16)</f>
        <v>0.80000000000000016</v>
      </c>
      <c r="AG14" s="452" t="str">
        <f>VLOOKUP(AA14&amp;AE14,Hoja1!$B$4:$C$28,2,0)</f>
        <v xml:space="preserve">Alto </v>
      </c>
      <c r="AH14" s="452" t="s">
        <v>287</v>
      </c>
      <c r="AI14" s="452"/>
      <c r="AJ14" s="452"/>
      <c r="AK14" s="452"/>
      <c r="AL14" s="452"/>
      <c r="AM14" s="455"/>
      <c r="AN14" s="396"/>
    </row>
    <row r="15" spans="1:298" s="301" customFormat="1" ht="42.75" customHeight="1">
      <c r="A15" s="396"/>
      <c r="B15" s="453"/>
      <c r="C15" s="396"/>
      <c r="D15" s="398"/>
      <c r="E15" s="400"/>
      <c r="F15" s="400"/>
      <c r="G15" s="396"/>
      <c r="H15" s="396"/>
      <c r="I15" s="459"/>
      <c r="J15" s="460"/>
      <c r="K15" s="396"/>
      <c r="L15" s="464"/>
      <c r="M15" s="464"/>
      <c r="N15" s="396"/>
      <c r="O15" s="298">
        <v>2</v>
      </c>
      <c r="P15" s="299" t="s">
        <v>330</v>
      </c>
      <c r="Q15" s="298" t="str">
        <f t="shared" si="0"/>
        <v>Probabilidad</v>
      </c>
      <c r="R15" s="298" t="s">
        <v>52</v>
      </c>
      <c r="S15" s="298" t="s">
        <v>57</v>
      </c>
      <c r="T15" s="300">
        <f>VLOOKUP(R15&amp;S15,Hoja1!$Q$4:$R$9,2,0)</f>
        <v>0.45</v>
      </c>
      <c r="U15" s="298" t="s">
        <v>59</v>
      </c>
      <c r="V15" s="298" t="s">
        <v>62</v>
      </c>
      <c r="W15" s="298" t="s">
        <v>65</v>
      </c>
      <c r="X15" s="300">
        <f>IF(Q15="Probabilidad",($J$14*T15),IF(Q15="Impacto"," "))</f>
        <v>0.36000000000000004</v>
      </c>
      <c r="Y15" s="300" t="str">
        <f>IF(Z15&lt;=20%,'Tabla probabilidad'!$B$5,IF(Z15&lt;=40%,'Tabla probabilidad'!$B$6,IF(Z15&lt;=60%,'Tabla probabilidad'!$B$7,IF(Z15&lt;=80%,'Tabla probabilidad'!$B$8,IF(Z15&lt;=100%,'Tabla probabilidad'!$B$9)))))</f>
        <v>Media</v>
      </c>
      <c r="Z15" s="300">
        <f>IF(R15="Preventivo",(J14-(J14*T15)),IF(R15="Detectivo",(J14-(J14*T15)),IF(R15="Correctivo",(J14))))</f>
        <v>0.44</v>
      </c>
      <c r="AA15" s="462"/>
      <c r="AB15" s="462"/>
      <c r="AC15" s="300" t="str">
        <f t="shared" si="1"/>
        <v>Mayor</v>
      </c>
      <c r="AD15" s="300">
        <f>IF(Q15="Probabilidad",(($M$14-0)),IF(Q15="Impacto",($M$14-($M$14*T15))))</f>
        <v>0.8</v>
      </c>
      <c r="AE15" s="462"/>
      <c r="AF15" s="462"/>
      <c r="AG15" s="453"/>
      <c r="AH15" s="453"/>
      <c r="AI15" s="453"/>
      <c r="AJ15" s="453"/>
      <c r="AK15" s="453"/>
      <c r="AL15" s="453"/>
      <c r="AM15" s="456"/>
      <c r="AN15" s="396"/>
    </row>
    <row r="16" spans="1:298" s="301" customFormat="1" ht="74.25" customHeight="1" thickBot="1">
      <c r="A16" s="396"/>
      <c r="B16" s="454"/>
      <c r="C16" s="396"/>
      <c r="D16" s="399"/>
      <c r="E16" s="400"/>
      <c r="F16" s="400"/>
      <c r="G16" s="396"/>
      <c r="H16" s="396"/>
      <c r="I16" s="459"/>
      <c r="J16" s="460"/>
      <c r="K16" s="396"/>
      <c r="L16" s="464"/>
      <c r="M16" s="464"/>
      <c r="N16" s="396"/>
      <c r="O16" s="298">
        <v>3</v>
      </c>
      <c r="P16" s="302" t="s">
        <v>607</v>
      </c>
      <c r="Q16" s="298" t="str">
        <f t="shared" si="0"/>
        <v>Probabilidad</v>
      </c>
      <c r="R16" s="298" t="s">
        <v>53</v>
      </c>
      <c r="S16" s="298" t="s">
        <v>57</v>
      </c>
      <c r="T16" s="300">
        <f>VLOOKUP(R16&amp;S16,Hoja1!$Q$4:$R$9,2,0)</f>
        <v>0.35</v>
      </c>
      <c r="U16" s="298" t="s">
        <v>59</v>
      </c>
      <c r="V16" s="298" t="s">
        <v>62</v>
      </c>
      <c r="W16" s="298" t="s">
        <v>65</v>
      </c>
      <c r="X16" s="300">
        <f>IF(Q16="Probabilidad",($J$14*T16),IF(Q16="Impacto"," "))</f>
        <v>0.27999999999999997</v>
      </c>
      <c r="Y16" s="300" t="str">
        <f>IF(Z16&lt;=20%,'Tabla probabilidad'!$B$5,IF(Z16&lt;=40%,'Tabla probabilidad'!$B$6,IF(Z16&lt;=60%,'Tabla probabilidad'!$B$7,IF(Z16&lt;=80%,'Tabla probabilidad'!$B$8,IF(Z16&lt;=100%,'Tabla probabilidad'!$B$9)))))</f>
        <v>Media</v>
      </c>
      <c r="Z16" s="300">
        <f>IF(R16="Preventivo",(J14-(J14*T16)),IF(R16="Detectivo",(J14-(J14*T16)),IF(R16="Correctivo",(J14))))</f>
        <v>0.52</v>
      </c>
      <c r="AA16" s="463"/>
      <c r="AB16" s="463"/>
      <c r="AC16" s="300" t="str">
        <f t="shared" si="1"/>
        <v>Mayor</v>
      </c>
      <c r="AD16" s="300">
        <f>IF(Q16="Probabilidad",(($M$14-0)),IF(Q16="Impacto",($M$14-($M$14*T16))))</f>
        <v>0.8</v>
      </c>
      <c r="AE16" s="463"/>
      <c r="AF16" s="463"/>
      <c r="AG16" s="454"/>
      <c r="AH16" s="454"/>
      <c r="AI16" s="454"/>
      <c r="AJ16" s="454"/>
      <c r="AK16" s="454"/>
      <c r="AL16" s="454"/>
      <c r="AM16" s="457"/>
      <c r="AN16" s="396"/>
    </row>
    <row r="17" spans="1:40" ht="54" customHeight="1">
      <c r="A17" s="389">
        <v>3</v>
      </c>
      <c r="B17" s="393" t="s">
        <v>609</v>
      </c>
      <c r="C17" s="389" t="s">
        <v>291</v>
      </c>
      <c r="D17" s="458" t="s">
        <v>602</v>
      </c>
      <c r="E17" s="389" t="s">
        <v>603</v>
      </c>
      <c r="F17" s="403" t="s">
        <v>608</v>
      </c>
      <c r="G17" s="389" t="s">
        <v>42</v>
      </c>
      <c r="H17" s="389">
        <v>1200</v>
      </c>
      <c r="I17" s="401" t="str">
        <f>IF(H17&lt;=2,'Tabla probabilidad'!$B$5,IF(H17&lt;=24,'Tabla probabilidad'!$B$6,IF(H17&lt;=500,'Tabla probabilidad'!$B$7,IF(H17&lt;=5000,'Tabla probabilidad'!$B$8,IF(H17&gt;5000,'Tabla probabilidad'!$B$9)))))</f>
        <v>Alta</v>
      </c>
      <c r="J17" s="402">
        <f>IF(H17&lt;=2,'Tabla probabilidad'!$D$5,IF(H17&lt;=24,'Tabla probabilidad'!$D$6,IF(H17&lt;=500,'Tabla probabilidad'!$D$7,IF(H17&lt;=5000,'Tabla probabilidad'!$D$8,IF(H17&gt;5000,'Tabla probabilidad'!$D$9)))))</f>
        <v>0.8</v>
      </c>
      <c r="K17" s="403" t="s">
        <v>298</v>
      </c>
      <c r="L17" s="389" t="str">
        <f>IF(K17="El riesgo afecta la imagen de alguna área de la organización","Leve",IF(K17="El riesgo afecta la imagen de la entidad internamente, de conocimiento general, nivel interno, alta dirección, contratista y/o de provedores","Menor",IF(K17="El riesgo afecta la imagen de la entidad con algunos usuarios de relevancia frente al logro de los objetivos","Moderado",IF(K17="El riesgo afecta la imagen de de la entidad con efecto publicitario sostenido a nivel del sector justicia","Mayor",IF(K17="El riesgo afecta la imagen de la entidad a nivel nacional, con efecto publicitarios sostenible a nivel país","Catastrófico",IF(K17="Impacto que afecte la ejecución presupuestal en un valor ≥0,5%.","Leve",IF(K17="Impacto que afecte la ejecución presupuestal en un valor ≥1%.","Menor",IF(K17="Impacto que afecte la ejecución presupuestal en un valor ≥5%.","Moderado",IF(K17="Impacto que afecte la ejecución presupuestal en un valor ≥20%.","Mayor",IF(K17="Impacto que afecte la ejecución presupuestal en un valor ≥50%.","Catastrófico",IF(K17="Incumplimiento máximo del 5% de la meta planeada","Leve",IF(K17="Incumplimiento máximo del 15% de la meta planeada","Menor",IF(K17="Incumplimiento máximo del 20% de la meta planeada","Moderado",IF(K17="Incumplimiento máximo del 50% de la meta planeada","Mayor",IF(K17="Incumplimiento máximo del 80% de la meta planeada","Catastrófico",IF(K17="Cualquier afectación a la violacion de los derechos de los ciudadanos se considera con consecuencias altas","Mayor",IF(K17="Cualquier afectación a la violacion de los derechos de los ciudadanos se considera con consecuencias desastrosas","Catastrófico",IF(K17="Afecta la Prestación del Servicio de Administración de Justicia en 5%","Leve",IF(K17="Afecta la Prestación del Servicio de Administración de Justicia en 10%","Menor",IF(K17="Afecta la Prestación del Servicio de Administración de Justicia en 15%","Moderado",IF(K17="Afecta la Prestación del Servicio de Administración de Justicia en 20%","Mayor",IF(K17="Afecta la Prestación del Servicio de Administración de Justicia en más del 50%","Catastrófico",IF(K17="Cualquier acto indebido de los servidores judiciales genera altas consecuencias para la entidad","Mayor",IF(K17="Cualquier acto indebido de los servidores judiciales genera consecuencias desastrosas para la entidad","Catastrófico",IF(K17="Si el hecho llegara a presentarse, tendría consecuencias o efectos mínimos sobre la entidad","Leve",IF(K17="Si el hecho llegara a presentarse, tendría bajo impacto o efecto sobre la entidad","Menor",IF(K17="Si el hecho llegara a presentarse, tendría medianas consecuencias o efectos sobre la entidad","Moderado",IF(K17="Si el hecho llegara a presentarse, tendría altas consecuencias o efectos sobre la entidad","Mayor",IF(K17="Si el hecho llegara a presentarse, tendría desastrosas consecuencias o efectos sobre la entidad","Catastrófico")))))))))))))))))))))))))))))</f>
        <v>Menor</v>
      </c>
      <c r="M17" s="389" t="str">
        <f>IF(K17="El riesgo afecta la imagen de alguna área de la organización","20%",IF(K17="El riesgo afecta la imagen de la entidad internamente, de conocimiento general, nivel interno, alta dirección, contratista y/o de provedores","40%",IF(K17="El riesgo afecta la imagen de la entidad con algunos usuarios de relevancia frente al logro de los objetivos","60%",IF(K17="El riesgo afecta la imagen de de la entidad con efecto publicitario sostenido a nivel del sector justicia","80%",IF(K17="El riesgo afecta la imagen de la entidad a nivel nacional, con efecto publicitarios sostenible a nivel país","100%",IF(K17="Impacto que afecte la ejecución presupuestal en un valor ≥0,5%.","20%",IF(K17="Impacto que afecte la ejecución presupuestal en un valor ≥1%.","40%",IF(K17="Impacto que afecte la ejecución presupuestal en un valor ≥5%.","60%",IF(K17="Impacto que afecte la ejecución presupuestal en un valor ≥20%.","80%",IF(K17="Impacto que afecte la ejecución presupuestal en un valor ≥50%.","100%",IF(K17="Incumplimiento máximo del 5% de la meta planeada","20%",IF(K17="Incumplimiento máximo del 15% de la meta planeada","40%",IF(K17="Incumplimiento máximo del 20% de la meta planeada","60%",IF(K17="Incumplimiento máximo del 50% de la meta planeada","80%",IF(K17="Incumplimiento máximo del 80% de la meta planeada","100%",IF(K17="Cualquier afectación a la violacion de los derechos de los ciudadanos se considera con consecuencias altas","80%",IF(K17="Cualquier afectación a la violacion de los derechos de los ciudadanos se considera con consecuencias desastrosas","100%",IF(K17="Afecta la Prestación del Servicio de Administración de Justicia en 5%","20%",IF(K17="Afecta la Prestación del Servicio de Administración de Justicia en 10%","40%",IF(K17="Afecta la Prestación del Servicio de Administración de Justicia en 15%","60%",IF(K17="Afecta la Prestación del Servicio de Administración de Justicia en 20%","80%",IF(K17="Afecta la Prestación del Servicio de Administración de Justicia en más del 50%","100%",IF(K17="Cualquier acto indebido de los servidores judiciales genera altas consecuencias para la entidad","80%",IF(K17="Cualquier acto indebido de los servidores judiciales genera consecuencias desastrosas para la entidad","100%",IF(K17="Si el hecho llegara a presentarse, tendría consecuencias o efectos mínimos sobre la entidad","20%",IF(K17="Si el hecho llegara a presentarse, tendría bajo impacto o efecto sobre la entidad","40%",IF(K17="Si el hecho llegara a presentarse, tendría medianas consecuencias o efectos sobre la entidad","60%",IF(K17="Si el hecho llegara a presentarse, tendría altas consecuencias o efectos sobre la entidad","80%",IF(K17="Si el hecho llegara a presentarse, tendría desastrosas consecuencias o efectos sobre la entidad","100%")))))))))))))))))))))))))))))</f>
        <v>40%</v>
      </c>
      <c r="N17" s="389" t="str">
        <f>VLOOKUP((I17&amp;L17),Hoja1!$B$4:$C$28,2,0)</f>
        <v>Moderado</v>
      </c>
      <c r="O17" s="257">
        <v>1</v>
      </c>
      <c r="P17" s="257" t="s">
        <v>612</v>
      </c>
      <c r="Q17" s="257" t="str">
        <f>IF(R17="Preventivo","Probabilidad",IF(R17="Detectivo","Probabilidad", IF(R17="Correctivo","Impacto")))</f>
        <v>Probabilidad</v>
      </c>
      <c r="R17" s="257" t="s">
        <v>53</v>
      </c>
      <c r="S17" s="257" t="s">
        <v>57</v>
      </c>
      <c r="T17" s="265">
        <f>VLOOKUP(R17&amp;S17,Hoja1!$Q$4:$R$9,2,0)</f>
        <v>0.35</v>
      </c>
      <c r="U17" s="257" t="s">
        <v>59</v>
      </c>
      <c r="V17" s="257" t="s">
        <v>62</v>
      </c>
      <c r="W17" s="257" t="s">
        <v>65</v>
      </c>
      <c r="X17" s="154">
        <f>IF(Q17="Probabilidad",($J$17*T17),IF(Q17="Impacto"," "))</f>
        <v>0.27999999999999997</v>
      </c>
      <c r="Y17" s="154" t="str">
        <f>IF(Z17&lt;=20%,'Tabla probabilidad'!$B$5,IF(Z17&lt;=40%,'Tabla probabilidad'!$B$6,IF(Z17&lt;=60%,'Tabla probabilidad'!$B$7,IF(Z17&lt;=80%,'Tabla probabilidad'!$B$8,IF(Z17&lt;=100%,'Tabla probabilidad'!$B$9)))))</f>
        <v>Media</v>
      </c>
      <c r="Z17" s="154">
        <f>IF(R17="Preventivo",(J17-(J17*T17)),IF(R17="Detectivo",(J17-(J17*T17)),IF(R17="Correctivo",(J17))))</f>
        <v>0.52</v>
      </c>
      <c r="AA17" s="405" t="str">
        <f>IF(AB17&lt;=20%,'Tabla probabilidad'!$B$5,IF(AB17&lt;=40%,'Tabla probabilidad'!$B$6,IF(AB17&lt;=60%,'Tabla probabilidad'!$B$7,IF(AB17&lt;=80%,'Tabla probabilidad'!$B$8,IF(AB17&lt;=100%,'Tabla probabilidad'!$B$9)))))</f>
        <v>Media</v>
      </c>
      <c r="AB17" s="405">
        <f>AVERAGE(Z17:Z21)</f>
        <v>0.46399999999999997</v>
      </c>
      <c r="AC17" s="154" t="str">
        <f>IF(AD17&lt;=20%,"Leve",IF(AD17&lt;=40%,"Menor",IF(AD17&lt;=60%,"Moderado",IF(AD17&lt;=80%,"Mayor",IF(AD17&lt;=100%,"Catastrófico")))))</f>
        <v>Menor</v>
      </c>
      <c r="AD17" s="154">
        <f>IF(Q17="Probabilidad",(($M$17-0)),IF(Q17="Impacto",($M$17-($M$17*T17))))</f>
        <v>0.4</v>
      </c>
      <c r="AE17" s="405" t="str">
        <f>IF(AF17&lt;=20%,"Leve",IF(AF17&lt;=40%,"Menor",IF(AF17&lt;=60%,"Moderado",IF(AF17&lt;=80%,"Mayor",IF(AF17&lt;=100%,"Catastrófico")))))</f>
        <v>Menor</v>
      </c>
      <c r="AF17" s="405">
        <f>AVERAGE(AD17:AD21)</f>
        <v>0.4</v>
      </c>
      <c r="AG17" s="393" t="str">
        <f>VLOOKUP(AA17&amp;AE17,Hoja1!$B$4:$C$28,2,0)</f>
        <v>Moderado</v>
      </c>
      <c r="AH17" s="393" t="s">
        <v>286</v>
      </c>
      <c r="AI17" s="449"/>
      <c r="AJ17" s="449"/>
      <c r="AK17" s="449"/>
      <c r="AL17" s="449"/>
      <c r="AM17" s="449"/>
      <c r="AN17" s="389"/>
    </row>
    <row r="18" spans="1:40" ht="31.2" customHeight="1">
      <c r="A18" s="389"/>
      <c r="B18" s="394"/>
      <c r="C18" s="389"/>
      <c r="D18" s="458"/>
      <c r="E18" s="389"/>
      <c r="F18" s="403"/>
      <c r="G18" s="389"/>
      <c r="H18" s="389"/>
      <c r="I18" s="401"/>
      <c r="J18" s="402"/>
      <c r="K18" s="403"/>
      <c r="L18" s="404"/>
      <c r="M18" s="404"/>
      <c r="N18" s="389"/>
      <c r="O18" s="263">
        <v>2</v>
      </c>
      <c r="P18" s="263" t="s">
        <v>610</v>
      </c>
      <c r="Q18" s="257" t="str">
        <f t="shared" ref="Q18:Q21" si="3">IF(R18="Preventivo","Probabilidad",IF(R18="Detectivo","Probabilidad", IF(R18="Correctivo","Impacto")))</f>
        <v>Probabilidad</v>
      </c>
      <c r="R18" s="257" t="s">
        <v>52</v>
      </c>
      <c r="S18" s="257" t="s">
        <v>57</v>
      </c>
      <c r="T18" s="265">
        <f>VLOOKUP(R18&amp;S18,Hoja1!$Q$4:$R$9,2,0)</f>
        <v>0.45</v>
      </c>
      <c r="U18" s="257" t="s">
        <v>59</v>
      </c>
      <c r="V18" s="257" t="s">
        <v>62</v>
      </c>
      <c r="W18" s="257" t="s">
        <v>65</v>
      </c>
      <c r="X18" s="154">
        <f>IF(Q18="Probabilidad",($J$17*T18),IF(Q18="Impacto"," "))</f>
        <v>0.36000000000000004</v>
      </c>
      <c r="Y18" s="154" t="str">
        <f>IF(Z18&lt;=20%,'Tabla probabilidad'!$B$5,IF(Z18&lt;=40%,'Tabla probabilidad'!$B$6,IF(Z18&lt;=60%,'Tabla probabilidad'!$B$7,IF(Z18&lt;=80%,'Tabla probabilidad'!$B$8,IF(Z18&lt;=100%,'Tabla probabilidad'!$B$9)))))</f>
        <v>Media</v>
      </c>
      <c r="Z18" s="154">
        <f>IF(R18="Preventivo",(J17-(J17*T18)),IF(R18="Detectivo",(J17-(J17*T18)),IF(R18="Correctivo",(J17))))</f>
        <v>0.44</v>
      </c>
      <c r="AA18" s="406"/>
      <c r="AB18" s="406"/>
      <c r="AC18" s="154" t="str">
        <f>IF(AD18&lt;=20%,"Leve",IF(AD18&lt;=40%,"Menor",IF(AD18&lt;=60%,"Moderado",IF(AD18&lt;=80%,"Mayor",IF(AD18&lt;=100%,"Catastrófico")))))</f>
        <v>Menor</v>
      </c>
      <c r="AD18" s="154">
        <f>IF(Q18="Probabilidad",(($M$17-0)),IF(Q18="Impacto",($M$17-($M$17*T18))))</f>
        <v>0.4</v>
      </c>
      <c r="AE18" s="406"/>
      <c r="AF18" s="406"/>
      <c r="AG18" s="394"/>
      <c r="AH18" s="394"/>
      <c r="AI18" s="450"/>
      <c r="AJ18" s="450"/>
      <c r="AK18" s="450"/>
      <c r="AL18" s="450"/>
      <c r="AM18" s="450"/>
      <c r="AN18" s="389"/>
    </row>
    <row r="19" spans="1:40" ht="30" customHeight="1">
      <c r="A19" s="389"/>
      <c r="B19" s="394"/>
      <c r="C19" s="389"/>
      <c r="D19" s="458"/>
      <c r="E19" s="389"/>
      <c r="F19" s="403"/>
      <c r="G19" s="389"/>
      <c r="H19" s="389"/>
      <c r="I19" s="401"/>
      <c r="J19" s="402"/>
      <c r="K19" s="403"/>
      <c r="L19" s="404"/>
      <c r="M19" s="404"/>
      <c r="N19" s="389"/>
      <c r="O19" s="263">
        <v>3</v>
      </c>
      <c r="P19" s="263" t="s">
        <v>611</v>
      </c>
      <c r="Q19" s="257" t="str">
        <f t="shared" si="3"/>
        <v>Probabilidad</v>
      </c>
      <c r="R19" s="257" t="s">
        <v>52</v>
      </c>
      <c r="S19" s="257" t="s">
        <v>56</v>
      </c>
      <c r="T19" s="265">
        <f>VLOOKUP(R19&amp;S19,Hoja1!$Q$4:$R$9,2,0)</f>
        <v>0.5</v>
      </c>
      <c r="U19" s="257" t="s">
        <v>59</v>
      </c>
      <c r="V19" s="257" t="s">
        <v>62</v>
      </c>
      <c r="W19" s="257" t="s">
        <v>65</v>
      </c>
      <c r="X19" s="154">
        <f>IF(Q19="Probabilidad",($J$17*T19),IF(Q19="Impacto"," "))</f>
        <v>0.4</v>
      </c>
      <c r="Y19" s="154" t="str">
        <f>IF(Z19&lt;=20%,'Tabla probabilidad'!$B$5,IF(Z19&lt;=40%,'Tabla probabilidad'!$B$6,IF(Z19&lt;=60%,'Tabla probabilidad'!$B$7,IF(Z19&lt;=80%,'Tabla probabilidad'!$B$8,IF(Z19&lt;=100%,'Tabla probabilidad'!$B$9)))))</f>
        <v>Baja</v>
      </c>
      <c r="Z19" s="154">
        <f>IF(R19="Preventivo",(J17-(J17*T19)),IF(R19="Detectivo",(J17-(J17*T19)),IF(R19="Correctivo",(J17))))</f>
        <v>0.4</v>
      </c>
      <c r="AA19" s="406"/>
      <c r="AB19" s="406"/>
      <c r="AC19" s="154" t="str">
        <f>IF(AD19&lt;=20%,"Leve",IF(AD19&lt;=40%,"Menor",IF(AD19&lt;=60%,"Moderado",IF(AD19&lt;=80%,"Mayor",IF(AD19&lt;=100%,"Catastrófico")))))</f>
        <v>Menor</v>
      </c>
      <c r="AD19" s="154">
        <f>IF(Q19="Probabilidad",(($M$17-0)),IF(Q19="Impacto",($M$17-($M$17*T19))))</f>
        <v>0.4</v>
      </c>
      <c r="AE19" s="406"/>
      <c r="AF19" s="406"/>
      <c r="AG19" s="394"/>
      <c r="AH19" s="394"/>
      <c r="AI19" s="450"/>
      <c r="AJ19" s="450"/>
      <c r="AK19" s="450"/>
      <c r="AL19" s="450"/>
      <c r="AM19" s="450"/>
      <c r="AN19" s="389"/>
    </row>
    <row r="20" spans="1:40" ht="121.5" hidden="1" customHeight="1">
      <c r="A20" s="389"/>
      <c r="B20" s="394"/>
      <c r="C20" s="389"/>
      <c r="D20" s="458"/>
      <c r="E20" s="389"/>
      <c r="F20" s="403"/>
      <c r="G20" s="389"/>
      <c r="H20" s="389"/>
      <c r="I20" s="401"/>
      <c r="J20" s="402"/>
      <c r="K20" s="403"/>
      <c r="L20" s="404"/>
      <c r="M20" s="404"/>
      <c r="N20" s="389"/>
      <c r="O20" s="263"/>
      <c r="P20" s="263"/>
      <c r="Q20" s="257" t="str">
        <f t="shared" si="3"/>
        <v>Probabilidad</v>
      </c>
      <c r="R20" s="257" t="s">
        <v>52</v>
      </c>
      <c r="S20" s="257" t="s">
        <v>57</v>
      </c>
      <c r="T20" s="265">
        <f>VLOOKUP(R20&amp;S20,Hoja1!$Q$4:$R$9,2,0)</f>
        <v>0.45</v>
      </c>
      <c r="U20" s="257" t="s">
        <v>59</v>
      </c>
      <c r="V20" s="257" t="s">
        <v>62</v>
      </c>
      <c r="W20" s="257" t="s">
        <v>65</v>
      </c>
      <c r="X20" s="154">
        <f>IF(Q20="Probabilidad",($J$17*T20),IF(Q20="Impacto"," "))</f>
        <v>0.36000000000000004</v>
      </c>
      <c r="Y20" s="154" t="str">
        <f>IF(Z20&lt;=20%,'Tabla probabilidad'!$B$5,IF(Z20&lt;=40%,'Tabla probabilidad'!$B$6,IF(Z20&lt;=60%,'Tabla probabilidad'!$B$7,IF(Z20&lt;=80%,'Tabla probabilidad'!$B$8,IF(Z20&lt;=100%,'Tabla probabilidad'!$B$9)))))</f>
        <v>Media</v>
      </c>
      <c r="Z20" s="154">
        <f>IF(R20="Preventivo",(J17-(J17*T20)),IF(R20="Detectivo",(J17-(J17*T20)),IF(R20="Correctivo",(J17))))</f>
        <v>0.44</v>
      </c>
      <c r="AA20" s="406"/>
      <c r="AB20" s="406"/>
      <c r="AC20" s="154" t="str">
        <f>IF(AD20&lt;=20%,"Leve",IF(AD20&lt;=40%,"Menor",IF(AD20&lt;=60%,"Moderado",IF(AD20&lt;=80%,"Mayor",IF(AD20&lt;=100%,"Catastrófico")))))</f>
        <v>Menor</v>
      </c>
      <c r="AD20" s="154">
        <f>IF(Q20="Probabilidad",(($M$17-0)),IF(Q20="Impacto",($M$17-($M$17*T20))))</f>
        <v>0.4</v>
      </c>
      <c r="AE20" s="406"/>
      <c r="AF20" s="406"/>
      <c r="AG20" s="394"/>
      <c r="AH20" s="394"/>
      <c r="AI20" s="450"/>
      <c r="AJ20" s="450"/>
      <c r="AK20" s="450"/>
      <c r="AL20" s="450"/>
      <c r="AM20" s="450"/>
      <c r="AN20" s="389"/>
    </row>
    <row r="21" spans="1:40" ht="74.400000000000006" customHeight="1">
      <c r="A21" s="389"/>
      <c r="B21" s="395"/>
      <c r="C21" s="389"/>
      <c r="D21" s="458"/>
      <c r="E21" s="389"/>
      <c r="F21" s="403"/>
      <c r="G21" s="389"/>
      <c r="H21" s="389"/>
      <c r="I21" s="401"/>
      <c r="J21" s="402"/>
      <c r="K21" s="403"/>
      <c r="L21" s="404"/>
      <c r="M21" s="404"/>
      <c r="N21" s="389"/>
      <c r="O21" s="264">
        <v>4</v>
      </c>
      <c r="P21" s="264" t="s">
        <v>613</v>
      </c>
      <c r="Q21" s="257" t="str">
        <f t="shared" si="3"/>
        <v>Probabilidad</v>
      </c>
      <c r="R21" s="257" t="s">
        <v>53</v>
      </c>
      <c r="S21" s="257" t="s">
        <v>57</v>
      </c>
      <c r="T21" s="265">
        <f>VLOOKUP(R21&amp;S21,Hoja1!$Q$4:$R$9,2,0)</f>
        <v>0.35</v>
      </c>
      <c r="U21" s="257" t="s">
        <v>59</v>
      </c>
      <c r="V21" s="257" t="s">
        <v>62</v>
      </c>
      <c r="W21" s="257" t="s">
        <v>65</v>
      </c>
      <c r="X21" s="154">
        <f>IF(Q21="Probabilidad",($J$17*T21),IF(Q21="Impacto"," "))</f>
        <v>0.27999999999999997</v>
      </c>
      <c r="Y21" s="154" t="str">
        <f>IF(Z21&lt;=20%,'Tabla probabilidad'!$B$5,IF(Z21&lt;=40%,'Tabla probabilidad'!$B$6,IF(Z21&lt;=60%,'Tabla probabilidad'!$B$7,IF(Z21&lt;=80%,'Tabla probabilidad'!$B$8,IF(Z21&lt;=100%,'Tabla probabilidad'!$B$9)))))</f>
        <v>Media</v>
      </c>
      <c r="Z21" s="154">
        <f>IF(R21="Preventivo",(J17-(J17*T21)),IF(R21="Detectivo",(J17-(J17*T21)),IF(R21="Correctivo",(J17))))</f>
        <v>0.52</v>
      </c>
      <c r="AA21" s="407"/>
      <c r="AB21" s="407"/>
      <c r="AC21" s="154" t="str">
        <f>IF(AD21&lt;=20%,"Leve",IF(AD21&lt;=40%,"Menor",IF(AD21&lt;=60%,"Moderado",IF(AD21&lt;=80%,"Mayor",IF(AD21&lt;=100%,"Catastrófico")))))</f>
        <v>Menor</v>
      </c>
      <c r="AD21" s="154">
        <f>IF(Q21="Probabilidad",(($M$17-0)),IF(Q21="Impacto",($M$17-($M$17*T21))))</f>
        <v>0.4</v>
      </c>
      <c r="AE21" s="407"/>
      <c r="AF21" s="407"/>
      <c r="AG21" s="395"/>
      <c r="AH21" s="394"/>
      <c r="AI21" s="451"/>
      <c r="AJ21" s="451"/>
      <c r="AK21" s="451"/>
      <c r="AL21" s="451"/>
      <c r="AM21" s="451"/>
      <c r="AN21" s="393"/>
    </row>
    <row r="22" spans="1:40" ht="42.75" customHeight="1">
      <c r="A22" s="389">
        <v>4</v>
      </c>
      <c r="B22" s="393" t="s">
        <v>614</v>
      </c>
      <c r="C22" s="389" t="s">
        <v>291</v>
      </c>
      <c r="D22" s="458" t="s">
        <v>615</v>
      </c>
      <c r="E22" s="389" t="s">
        <v>616</v>
      </c>
      <c r="F22" s="403" t="s">
        <v>617</v>
      </c>
      <c r="G22" s="403" t="s">
        <v>305</v>
      </c>
      <c r="H22" s="389">
        <v>80</v>
      </c>
      <c r="I22" s="401" t="str">
        <f>IF(H22&lt;=2,'Tabla probabilidad'!$B$5,IF(H22&lt;=24,'Tabla probabilidad'!$B$6,IF(H22&lt;=500,'Tabla probabilidad'!$B$7,IF(H22&lt;=5000,'Tabla probabilidad'!$B$8,IF(H22&gt;5000,'Tabla probabilidad'!$B$9)))))</f>
        <v>Media</v>
      </c>
      <c r="J22" s="402">
        <f>IF(H22&lt;=2,'Tabla probabilidad'!$D$5,IF(H22&lt;=24,'Tabla probabilidad'!$D$6,IF(H22&lt;=500,'Tabla probabilidad'!$D$7,IF(H22&lt;=5000,'Tabla probabilidad'!$D$8,IF(H22&gt;5000,'Tabla probabilidad'!$D$9)))))</f>
        <v>0.6</v>
      </c>
      <c r="K22" s="389" t="s">
        <v>297</v>
      </c>
      <c r="L22" s="389" t="str">
        <f>IF(K22="El riesgo afecta la imagen de alguna área de la organización","Leve",IF(K22="El riesgo afecta la imagen de la entidad internamente, de conocimiento general, nivel interno, alta dirección, contratista y/o de provedores","Menor",IF(K22="El riesgo afecta la imagen de la entidad con algunos usuarios de relevancia frente al logro de los objetivos","Moderado",IF(K22="El riesgo afecta la imagen de de la entidad con efecto publicitario sostenido a nivel del sector justicia","Mayor",IF(K22="El riesgo afecta la imagen de la entidad a nivel nacional, con efecto publicitarios sostenible a nivel país","Catastrófico",IF(K22="Impacto que afecte la ejecución presupuestal en un valor ≥0,5%.","Leve",IF(K22="Impacto que afecte la ejecución presupuestal en un valor ≥1%.","Menor",IF(K22="Impacto que afecte la ejecución presupuestal en un valor ≥5%.","Moderado",IF(K22="Impacto que afecte la ejecución presupuestal en un valor ≥20%.","Mayor",IF(K22="Impacto que afecte la ejecución presupuestal en un valor ≥50%.","Catastrófico",IF(K22="Incumplimiento máximo del 5% de la meta planeada","Leve",IF(K22="Incumplimiento máximo del 15% de la meta planeada","Menor",IF(K22="Incumplimiento máximo del 20% de la meta planeada","Moderado",IF(K22="Incumplimiento máximo del 50% de la meta planeada","Mayor",IF(K22="Incumplimiento máximo del 80% de la meta planeada","Catastrófico",IF(K22="Cualquier afectación a la violacion de los derechos de los ciudadanos se considera con consecuencias altas","Mayor",IF(K22="Cualquier afectación a la violacion de los derechos de los ciudadanos se considera con consecuencias desastrosas","Catastrófico",IF(K22="Afecta la Prestación del Servicio de Administración de Justicia en 5%","Leve",IF(K22="Afecta la Prestación del Servicio de Administración de Justicia en 10%","Menor",IF(K22="Afecta la Prestación del Servicio de Administración de Justicia en 15%","Moderado",IF(K22="Afecta la Prestación del Servicio de Administración de Justicia en 20%","Mayor",IF(K22="Afecta la Prestación del Servicio de Administración de Justicia en más del 50%","Catastrófico",IF(K22="Cualquier acto indebido de los servidores judiciales genera altas consecuencias para la entidad","Mayor",IF(K22="Cualquier acto indebido de los servidores judiciales genera consecuencias desastrosas para la entidad","Catastrófico",IF(K22="Si el hecho llegara a presentarse, tendría consecuencias o efectos mínimos sobre la entidad","Leve",IF(K22="Si el hecho llegara a presentarse, tendría bajo impacto o efecto sobre la entidad","Menor",IF(K22="Si el hecho llegara a presentarse, tendría medianas consecuencias o efectos sobre la entidad","Moderado",IF(K22="Si el hecho llegara a presentarse, tendría altas consecuencias o efectos sobre la entidad","Mayor",IF(K22="Si el hecho llegara a presentarse, tendría desastrosas consecuencias o efectos sobre la entidad","Catastrófico")))))))))))))))))))))))))))))</f>
        <v>Leve</v>
      </c>
      <c r="M22" s="389" t="str">
        <f>IF(K22="El riesgo afecta la imagen de alguna área de la organización","20%",IF(K22="El riesgo afecta la imagen de la entidad internamente, de conocimiento general, nivel interno, alta dirección, contratista y/o de provedores","40%",IF(K22="El riesgo afecta la imagen de la entidad con algunos usuarios de relevancia frente al logro de los objetivos","60%",IF(K22="El riesgo afecta la imagen de de la entidad con efecto publicitario sostenido a nivel del sector justicia","80%",IF(K22="El riesgo afecta la imagen de la entidad a nivel nacional, con efecto publicitarios sostenible a nivel país","100%",IF(K22="Impacto que afecte la ejecución presupuestal en un valor ≥0,5%.","20%",IF(K22="Impacto que afecte la ejecución presupuestal en un valor ≥1%.","40%",IF(K22="Impacto que afecte la ejecución presupuestal en un valor ≥5%.","60%",IF(K22="Impacto que afecte la ejecución presupuestal en un valor ≥20%.","80%",IF(K22="Impacto que afecte la ejecución presupuestal en un valor ≥50%.","100%",IF(K22="Incumplimiento máximo del 5% de la meta planeada","20%",IF(K22="Incumplimiento máximo del 15% de la meta planeada","40%",IF(K22="Incumplimiento máximo del 20% de la meta planeada","60%",IF(K22="Incumplimiento máximo del 50% de la meta planeada","80%",IF(K22="Incumplimiento máximo del 80% de la meta planeada","100%",IF(K22="Cualquier afectación a la violacion de los derechos de los ciudadanos se considera con consecuencias altas","80%",IF(K22="Cualquier afectación a la violacion de los derechos de los ciudadanos se considera con consecuencias desastrosas","100%",IF(K22="Afecta la Prestación del Servicio de Administración de Justicia en 5%","20%",IF(K22="Afecta la Prestación del Servicio de Administración de Justicia en 10%","40%",IF(K22="Afecta la Prestación del Servicio de Administración de Justicia en 15%","60%",IF(K22="Afecta la Prestación del Servicio de Administración de Justicia en 20%","80%",IF(K22="Afecta la Prestación del Servicio de Administración de Justicia en más del 50%","100%",IF(K22="Cualquier acto indebido de los servidores judiciales genera altas consecuencias para la entidad","80%",IF(K22="Cualquier acto indebido de los servidores judiciales genera consecuencias desastrosas para la entidad","100%",IF(K22="Si el hecho llegara a presentarse, tendría consecuencias o efectos mínimos sobre la entidad","20%",IF(K22="Si el hecho llegara a presentarse, tendría bajo impacto o efecto sobre la entidad","40%",IF(K22="Si el hecho llegara a presentarse, tendría medianas consecuencias o efectos sobre la entidad","60%",IF(K22="Si el hecho llegara a presentarse, tendría altas consecuencias o efectos sobre la entidad","80%",IF(K22="Si el hecho llegara a presentarse, tendría desastrosas consecuencias o efectos sobre la entidad","100%")))))))))))))))))))))))))))))</f>
        <v>20%</v>
      </c>
      <c r="N22" s="389" t="str">
        <f>VLOOKUP((I22&amp;L22),Hoja1!$B$4:$C$28,2,0)</f>
        <v>Moderado</v>
      </c>
      <c r="O22" s="257">
        <v>1</v>
      </c>
      <c r="P22" s="257" t="s">
        <v>591</v>
      </c>
      <c r="Q22" s="257" t="str">
        <f t="shared" ref="Q22" si="4">IF(R22="Preventivo","Probabilidad",IF(R22="Detectivo","Probabilidad", IF(R22="Correctivo","Impacto")))</f>
        <v>Probabilidad</v>
      </c>
      <c r="R22" s="257" t="s">
        <v>52</v>
      </c>
      <c r="S22" s="257" t="s">
        <v>57</v>
      </c>
      <c r="T22" s="265">
        <f>VLOOKUP(R22&amp;S22,Hoja1!$Q$4:$R$9,2,0)</f>
        <v>0.45</v>
      </c>
      <c r="U22" s="257" t="s">
        <v>59</v>
      </c>
      <c r="V22" s="257" t="s">
        <v>62</v>
      </c>
      <c r="W22" s="257" t="s">
        <v>65</v>
      </c>
      <c r="X22" s="156">
        <f t="shared" ref="X22:X25" si="5">IF(Q22="Probabilidad",($J$22*T22),IF(Q22="Impacto"," "))</f>
        <v>0.27</v>
      </c>
      <c r="Y22" s="156" t="str">
        <f>IF(Z22&lt;=20%,'Tabla probabilidad'!$B$5,IF(Z22&lt;=40%,'Tabla probabilidad'!$B$6,IF(Z22&lt;=60%,'Tabla probabilidad'!$B$7,IF(Z22&lt;=80%,'Tabla probabilidad'!$B$8,IF(Z22&lt;=100%,'Tabla probabilidad'!$B$9)))))</f>
        <v>Baja</v>
      </c>
      <c r="Z22" s="156">
        <f>IF(R22="Preventivo",(J22-(J22*T22)),IF(R22="Detectivo",(J22-(J22*T22)),IF(R22="Correctivo",(J22))))</f>
        <v>0.32999999999999996</v>
      </c>
      <c r="AA22" s="405" t="str">
        <f>IF(AB22&lt;=20%,'Tabla probabilidad'!$B$5,IF(AB22&lt;=40%,'Tabla probabilidad'!$B$6,IF(AB22&lt;=60%,'Tabla probabilidad'!$B$7,IF(AB22&lt;=80%,'Tabla probabilidad'!$B$8,IF(AB22&lt;=100%,'Tabla probabilidad'!$B$9)))))</f>
        <v>Baja</v>
      </c>
      <c r="AB22" s="405">
        <f>AVERAGE(Z22:Z24)</f>
        <v>0.34999999999999992</v>
      </c>
      <c r="AC22" s="156" t="str">
        <f t="shared" ref="AC22:AC24" si="6">IF(AD22&lt;=20%,"Leve",IF(AD22&lt;=40%,"Menor",IF(AD22&lt;=60%,"Moderado",IF(AD22&lt;=80%,"Mayor",IF(AD22&lt;=100%,"Catastrófico")))))</f>
        <v>Leve</v>
      </c>
      <c r="AD22" s="156">
        <f t="shared" ref="AD22:AD25" si="7">IF(Q22="Probabilidad",(($M$22-0)),IF(Q22="Impacto",($M$22-($M$22*T22))))</f>
        <v>0.2</v>
      </c>
      <c r="AE22" s="405" t="str">
        <f>IF(AF22&lt;=20%,"Leve",IF(AF22&lt;=40%,"Menor",IF(AF22&lt;=60%,"Moderado",IF(AF22&lt;=80%,"Mayor",IF(AF22&lt;=100%,"Catastrófico")))))</f>
        <v>Leve</v>
      </c>
      <c r="AF22" s="405">
        <f>AVERAGE(AD22:AD24)</f>
        <v>0.20000000000000004</v>
      </c>
      <c r="AG22" s="393" t="str">
        <f>VLOOKUP(AA22&amp;AE22,Hoja1!$B$4:$C$28,2,0)</f>
        <v>Bajo</v>
      </c>
      <c r="AH22" s="393" t="s">
        <v>286</v>
      </c>
      <c r="AI22" s="449"/>
      <c r="AJ22" s="449"/>
      <c r="AK22" s="449"/>
      <c r="AL22" s="449"/>
      <c r="AM22" s="449"/>
      <c r="AN22" s="389"/>
    </row>
    <row r="23" spans="1:40" ht="86.4">
      <c r="A23" s="389"/>
      <c r="B23" s="394"/>
      <c r="C23" s="389"/>
      <c r="D23" s="458"/>
      <c r="E23" s="389"/>
      <c r="F23" s="403"/>
      <c r="G23" s="403"/>
      <c r="H23" s="389"/>
      <c r="I23" s="401"/>
      <c r="J23" s="402"/>
      <c r="K23" s="389"/>
      <c r="L23" s="404"/>
      <c r="M23" s="404"/>
      <c r="N23" s="389"/>
      <c r="O23" s="263">
        <v>2</v>
      </c>
      <c r="P23" s="263" t="s">
        <v>629</v>
      </c>
      <c r="Q23" s="257" t="str">
        <f t="shared" ref="Q23" si="8">IF(R23="Preventivo","Probabilidad",IF(R23="Detectivo","Probabilidad", IF(R23="Correctivo","Impacto")))</f>
        <v>Probabilidad</v>
      </c>
      <c r="R23" s="257" t="s">
        <v>52</v>
      </c>
      <c r="S23" s="257" t="s">
        <v>57</v>
      </c>
      <c r="T23" s="265">
        <f>VLOOKUP(R23&amp;S23,Hoja1!$Q$4:$R$9,2,0)</f>
        <v>0.45</v>
      </c>
      <c r="U23" s="257" t="s">
        <v>59</v>
      </c>
      <c r="V23" s="257" t="s">
        <v>62</v>
      </c>
      <c r="W23" s="257" t="s">
        <v>65</v>
      </c>
      <c r="X23" s="156">
        <f t="shared" si="5"/>
        <v>0.27</v>
      </c>
      <c r="Y23" s="156" t="str">
        <f>IF(Z23&lt;=20%,'Tabla probabilidad'!$B$5,IF(Z23&lt;=40%,'Tabla probabilidad'!$B$6,IF(Z23&lt;=60%,'Tabla probabilidad'!$B$7,IF(Z23&lt;=80%,'Tabla probabilidad'!$B$8,IF(Z23&lt;=100%,'Tabla probabilidad'!$B$9)))))</f>
        <v>Baja</v>
      </c>
      <c r="Z23" s="156">
        <f>IF(R23="Preventivo",(J22-(J22*T23)),IF(R23="Detectivo",(J22-(J22*T23)),IF(R23="Correctivo",(J22))))</f>
        <v>0.32999999999999996</v>
      </c>
      <c r="AA23" s="406"/>
      <c r="AB23" s="406"/>
      <c r="AC23" s="156" t="str">
        <f t="shared" si="6"/>
        <v>Leve</v>
      </c>
      <c r="AD23" s="156">
        <f t="shared" si="7"/>
        <v>0.2</v>
      </c>
      <c r="AE23" s="406"/>
      <c r="AF23" s="406"/>
      <c r="AG23" s="394"/>
      <c r="AH23" s="394"/>
      <c r="AI23" s="450"/>
      <c r="AJ23" s="450"/>
      <c r="AK23" s="450"/>
      <c r="AL23" s="450"/>
      <c r="AM23" s="450"/>
      <c r="AN23" s="389"/>
    </row>
    <row r="24" spans="1:40" ht="28.8">
      <c r="A24" s="389"/>
      <c r="B24" s="394"/>
      <c r="C24" s="389"/>
      <c r="D24" s="458"/>
      <c r="E24" s="389"/>
      <c r="F24" s="403"/>
      <c r="G24" s="403"/>
      <c r="H24" s="389"/>
      <c r="I24" s="401"/>
      <c r="J24" s="402"/>
      <c r="K24" s="389"/>
      <c r="L24" s="404"/>
      <c r="M24" s="404"/>
      <c r="N24" s="389"/>
      <c r="O24" s="263">
        <v>3</v>
      </c>
      <c r="P24" s="263" t="s">
        <v>618</v>
      </c>
      <c r="Q24" s="257" t="str">
        <f t="shared" ref="Q24" si="9">IF(R24="Preventivo","Probabilidad",IF(R24="Detectivo","Probabilidad", IF(R24="Correctivo","Impacto")))</f>
        <v>Probabilidad</v>
      </c>
      <c r="R24" s="257" t="s">
        <v>53</v>
      </c>
      <c r="S24" s="257" t="s">
        <v>57</v>
      </c>
      <c r="T24" s="265">
        <f>VLOOKUP(R24&amp;S24,Hoja1!$Q$4:$R$9,2,0)</f>
        <v>0.35</v>
      </c>
      <c r="U24" s="257" t="s">
        <v>59</v>
      </c>
      <c r="V24" s="257" t="s">
        <v>62</v>
      </c>
      <c r="W24" s="257" t="s">
        <v>65</v>
      </c>
      <c r="X24" s="156">
        <f t="shared" si="5"/>
        <v>0.21</v>
      </c>
      <c r="Y24" s="156" t="str">
        <f>IF(Z24&lt;=20%,'Tabla probabilidad'!$B$5,IF(Z24&lt;=40%,'Tabla probabilidad'!$B$6,IF(Z24&lt;=60%,'Tabla probabilidad'!$B$7,IF(Z24&lt;=80%,'Tabla probabilidad'!$B$8,IF(Z24&lt;=100%,'Tabla probabilidad'!$B$9)))))</f>
        <v>Baja</v>
      </c>
      <c r="Z24" s="156">
        <f>IF(R24="Preventivo",(J22-(J22*T24)),IF(R24="Detectivo",(J22-(J22*T24)),IF(R24="Correctivo",(J22))))</f>
        <v>0.39</v>
      </c>
      <c r="AA24" s="406"/>
      <c r="AB24" s="406"/>
      <c r="AC24" s="156" t="str">
        <f t="shared" si="6"/>
        <v>Leve</v>
      </c>
      <c r="AD24" s="156">
        <f t="shared" si="7"/>
        <v>0.2</v>
      </c>
      <c r="AE24" s="406"/>
      <c r="AF24" s="406"/>
      <c r="AG24" s="394"/>
      <c r="AH24" s="394"/>
      <c r="AI24" s="450"/>
      <c r="AJ24" s="450"/>
      <c r="AK24" s="450"/>
      <c r="AL24" s="450"/>
      <c r="AM24" s="450"/>
      <c r="AN24" s="389"/>
    </row>
    <row r="25" spans="1:40" ht="146.4" customHeight="1">
      <c r="A25" s="246">
        <v>5</v>
      </c>
      <c r="B25" s="266" t="s">
        <v>628</v>
      </c>
      <c r="C25" s="246" t="s">
        <v>304</v>
      </c>
      <c r="D25" s="252" t="s">
        <v>598</v>
      </c>
      <c r="E25" s="246" t="s">
        <v>593</v>
      </c>
      <c r="F25" s="246" t="s">
        <v>621</v>
      </c>
      <c r="G25" s="246" t="s">
        <v>305</v>
      </c>
      <c r="H25" s="267">
        <v>5</v>
      </c>
      <c r="I25" s="253" t="str">
        <f>IF(H25&lt;=2,'Tabla probabilidad'!$B$5,IF(H25&lt;=24,'Tabla probabilidad'!$B$6,IF(H25&lt;=500,'Tabla probabilidad'!$B$7,IF(H25&lt;=5000,'Tabla probabilidad'!$B$8,IF(H25&gt;5000,'Tabla probabilidad'!$B$9)))))</f>
        <v>Baja</v>
      </c>
      <c r="J25" s="250">
        <f>IF(H25&lt;=2,'Tabla probabilidad'!$D$5,IF(H25&lt;=24,'Tabla probabilidad'!$D$6,IF(H25&lt;=500,'Tabla probabilidad'!$D$7,IF(H25&lt;=5000,'Tabla probabilidad'!$D$8,IF(H25&gt;5000,'Tabla probabilidad'!$D$9)))))</f>
        <v>0.4</v>
      </c>
      <c r="K25" s="246" t="s">
        <v>292</v>
      </c>
      <c r="L25" s="256"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Leve</v>
      </c>
      <c r="M25" s="251"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20%</v>
      </c>
      <c r="N25" s="256" t="str">
        <f>VLOOKUP((I25&amp;L25),Hoja1!$B$4:$C$28,2,0)</f>
        <v>Bajo</v>
      </c>
      <c r="O25" s="246">
        <v>1</v>
      </c>
      <c r="P25" s="159" t="s">
        <v>592</v>
      </c>
      <c r="Q25" s="246" t="str">
        <f t="shared" ref="Q25:Q28" si="10">IF(R25="Preventivo","Probabilidad",IF(R25="Detectivo","Probabilidad", IF(R25="Correctivo","Impacto")))</f>
        <v>Probabilidad</v>
      </c>
      <c r="R25" s="246" t="s">
        <v>52</v>
      </c>
      <c r="S25" s="246" t="s">
        <v>57</v>
      </c>
      <c r="T25" s="250">
        <f>VLOOKUP(R25&amp;S25,Hoja1!$Q$4:$R$9,2,0)</f>
        <v>0.45</v>
      </c>
      <c r="U25" s="246" t="s">
        <v>59</v>
      </c>
      <c r="V25" s="246" t="s">
        <v>62</v>
      </c>
      <c r="W25" s="246" t="s">
        <v>66</v>
      </c>
      <c r="X25" s="250">
        <f t="shared" si="5"/>
        <v>0.27</v>
      </c>
      <c r="Y25" s="250" t="str">
        <f>IF(Z25&lt;=20%,'Tabla probabilidad'!$B$5,IF(Z25&lt;=40%,'Tabla probabilidad'!$B$6,IF(Z25&lt;=60%,'Tabla probabilidad'!$B$7,IF(Z25&lt;=80%,'Tabla probabilidad'!$B$8,IF(Z25&lt;=100%,'Tabla probabilidad'!$B$9)))))</f>
        <v>Baja</v>
      </c>
      <c r="Z25" s="250">
        <f>IF(R25="Preventivo",(J25-(J25*T25)),IF(R25="Detectivo",(J25-(J25*T25)),IF(R25="Correctivo",(J25))))</f>
        <v>0.22</v>
      </c>
      <c r="AA25" s="247" t="str">
        <f>IF(AB25&lt;=20%,'Tabla probabilidad'!$B$5,IF(AB25&lt;=40%,'Tabla probabilidad'!$B$6,IF(AB25&lt;=60%,'Tabla probabilidad'!$B$7,IF(AB25&lt;=80%,'Tabla probabilidad'!$B$8,IF(AB25&lt;=100%,'Tabla probabilidad'!$B$9)))))</f>
        <v>Baja</v>
      </c>
      <c r="AB25" s="247">
        <f>AVERAGE(Z25:Z29)</f>
        <v>0.308</v>
      </c>
      <c r="AC25" s="255" t="str">
        <f t="shared" ref="AC25:AC30" si="11">IF(AD25&lt;=20%,"Leve",IF(AD25&lt;=40%,"Menor",IF(AD25&lt;=60%,"Moderado",IF(AD25&lt;=80%,"Mayor",IF(AD25&lt;=100%,"Catastrófico")))))</f>
        <v>Leve</v>
      </c>
      <c r="AD25" s="255">
        <f t="shared" si="7"/>
        <v>0.2</v>
      </c>
      <c r="AE25" s="247" t="str">
        <f>IF(AF25&lt;=20%,"Leve",IF(AF25&lt;=40%,"Menor",IF(AF25&lt;=60%,"Moderado",IF(AF25&lt;=80%,"Mayor",IF(AF25&lt;=100%,"Catastrófico")))))</f>
        <v>Leve</v>
      </c>
      <c r="AF25" s="247">
        <f>AVERAGE(AD25:AD29)</f>
        <v>0.04</v>
      </c>
      <c r="AG25" s="257" t="str">
        <f>VLOOKUP(AA25&amp;AE25,Hoja1!$B$4:$C$28,2,0)</f>
        <v>Bajo</v>
      </c>
      <c r="AH25" s="254" t="s">
        <v>286</v>
      </c>
      <c r="AI25" s="249"/>
      <c r="AJ25" s="249"/>
      <c r="AK25" s="249"/>
      <c r="AL25" s="249"/>
      <c r="AM25" s="249"/>
      <c r="AN25" s="248"/>
    </row>
    <row r="26" spans="1:40" ht="72">
      <c r="A26" s="389">
        <v>6</v>
      </c>
      <c r="B26" s="393" t="s">
        <v>659</v>
      </c>
      <c r="C26" s="389" t="s">
        <v>386</v>
      </c>
      <c r="D26" s="465" t="s">
        <v>622</v>
      </c>
      <c r="E26" s="389" t="s">
        <v>619</v>
      </c>
      <c r="F26" s="389" t="s">
        <v>620</v>
      </c>
      <c r="G26" s="389" t="s">
        <v>349</v>
      </c>
      <c r="H26" s="389">
        <v>250</v>
      </c>
      <c r="I26" s="401" t="str">
        <f>IF(H26&lt;=2,'[4]Tabla probabilidad'!$B$5,IF(H26&lt;=24,'[4]Tabla probabilidad'!$B$6,IF(H26&lt;=500,'[4]Tabla probabilidad'!$B$7,IF(H26&lt;=5000,'[4]Tabla probabilidad'!$B$8,IF(H26&gt;5000,'[4]Tabla probabilidad'!$B$9)))))</f>
        <v>Media</v>
      </c>
      <c r="J26" s="402">
        <f>IF(H26&lt;=2,'[4]Tabla probabilidad'!$D$5,IF(H26&lt;=24,'[4]Tabla probabilidad'!$D$6,IF(H26&lt;=500,'[4]Tabla probabilidad'!$D$7,IF(H26&lt;=5000,'[4]Tabla probabilidad'!$D$8,IF(H26&gt;5000,'[4]Tabla probabilidad'!$D$9)))))</f>
        <v>0.6</v>
      </c>
      <c r="K26" s="393" t="s">
        <v>326</v>
      </c>
      <c r="L26" s="389" t="str">
        <f>IF(K26="El riesgo afecta la imagen de alguna área de la organización","Leve",IF(K26="El riesgo afecta la imagen de la entidad internamente, de conocimiento general, nivel interno, alta dirección, contratista y/o de provedores","Menor",IF(K26="El riesgo afecta la imagen de la entidad con algunos usuarios de relevancia frente al logro de los objetivos","Moderado",IF(K26="El riesgo afecta la imagen de de la entidad con efecto publicitario sostenido a nivel del sector justicia","Mayor",IF(K26="El riesgo afecta la imagen de la entidad a nivel nacional, con efecto publicitarios sostenible a nivel país","Catastrófico",IF(K26="Impacto que afecte la ejecución presupuestal en un valor ≥0,5%.","Leve",IF(K26="Impacto que afecte la ejecución presupuestal en un valor ≥1%.","Menor",IF(K26="Impacto que afecte la ejecución presupuestal en un valor ≥5%.","Moderado",IF(K26="Impacto que afecte la ejecución presupuestal en un valor ≥20%.","Mayor",IF(K26="Impacto que afecte la ejecución presupuestal en un valor ≥50%.","Catastrófico",IF(K26="Incumplimiento máximo del 5% de la meta planeada","Leve",IF(K26="Incumplimiento máximo del 15% de la meta planeada","Menor",IF(K26="Incumplimiento máximo del 20% de la meta planeada","Moderado",IF(K26="Incumplimiento máximo del 50% de la meta planeada","Mayor",IF(K26="Incumplimiento máximo del 80% de la meta planeada","Catastrófico",IF(K26="Cualquier afectación a la violacion de los derechos de los ciudadanos se considera con consecuencias altas","Mayor",IF(K26="Cualquier afectación a la violacion de los derechos de los ciudadanos se considera con consecuencias desastrosas","Catastrófico",IF(K26="Afecta la Prestación del Servicio de Administración de Justicia en 5%","Leve",IF(K26="Afecta la Prestación del Servicio de Administración de Justicia en 10%","Menor",IF(K26="Afecta la Prestación del Servicio de Administración de Justicia en 15%","Moderado",IF(K26="Afecta la Prestación del Servicio de Administración de Justicia en 20%","Mayor",IF(K26="Afecta la Prestación del Servicio de Administración de Justicia en más del 50%","Catastrófico",IF(K26="Cualquier acto indebido de los servidores judiciales genera altas consecuencias para la entidad","Mayor",IF(K26="Cualquier acto indebido de los servidores judiciales genera consecuencias desastrosas para la entidad","Catastrófico",IF(K26="Si el hecho llegara a presentarse, tendría consecuencias o efectos mínimos sobre la entidad","Leve",IF(K26="Si el hecho llegara a presentarse, tendría bajo impacto o efecto sobre la entidad","Menor",IF(K26="Si el hecho llegara a presentarse, tendría medianas consecuencias o efectos sobre la entidad","Moderado",IF(K26="Si el hecho llegara a presentarse, tendría altas consecuencias o efectos sobre la entidad","Mayor",IF(K26="Si el hecho llegara a presentarse, tendría desastrosas consecuencias o efectos sobre la entidad","Catastrófico")))))))))))))))))))))))))))))</f>
        <v>Leve</v>
      </c>
      <c r="M26" s="389" t="str">
        <f>IF(K26="El riesgo afecta la imagen de alguna área de la organización","20%",IF(K26="El riesgo afecta la imagen de la entidad internamente, de conocimiento general, nivel interno, alta dirección, contratista y/o de provedores","40%",IF(K26="El riesgo afecta la imagen de la entidad con algunos usuarios de relevancia frente al logro de los objetivos","60%",IF(K26="El riesgo afecta la imagen de de la entidad con efecto publicitario sostenido a nivel del sector justicia","80%",IF(K26="El riesgo afecta la imagen de la entidad a nivel nacional, con efecto publicitarios sostenible a nivel país","100%",IF(K26="Impacto que afecte la ejecución presupuestal en un valor ≥0,5%.","20%",IF(K26="Impacto que afecte la ejecución presupuestal en un valor ≥1%.","40%",IF(K26="Impacto que afecte la ejecución presupuestal en un valor ≥5%.","60%",IF(K26="Impacto que afecte la ejecución presupuestal en un valor ≥20%.","80%",IF(K26="Impacto que afecte la ejecución presupuestal en un valor ≥50%.","100%",IF(K26="Incumplimiento máximo del 5% de la meta planeada","20%",IF(K26="Incumplimiento máximo del 15% de la meta planeada","40%",IF(K26="Incumplimiento máximo del 20% de la meta planeada","60%",IF(K26="Incumplimiento máximo del 50% de la meta planeada","80%",IF(K26="Incumplimiento máximo del 80% de la meta planeada","100%",IF(K26="Cualquier afectación a la violacion de los derechos de los ciudadanos se considera con consecuencias altas","80%",IF(K26="Cualquier afectación a la violacion de los derechos de los ciudadanos se considera con consecuencias desastrosas","100%",IF(K26="Afecta la Prestación del Servicio de Administración de Justicia en 5%","20%",IF(K26="Afecta la Prestación del Servicio de Administración de Justicia en 10%","40%",IF(K26="Afecta la Prestación del Servicio de Administración de Justicia en 15%","60%",IF(K26="Afecta la Prestación del Servicio de Administración de Justicia en 20%","80%",IF(K26="Afecta la Prestación del Servicio de Administración de Justicia en más del 50%","100%",IF(K26="Cualquier acto indebido de los servidores judiciales genera altas consecuencias para la entidad","80%",IF(K26="Cualquier acto indebido de los servidores judiciales genera consecuencias desastrosas para la entidad","100%",IF(K26="Si el hecho llegara a presentarse, tendría consecuencias o efectos mínimos sobre la entidad","20%",IF(K26="Si el hecho llegara a presentarse, tendría bajo impacto o efecto sobre la entidad","40%",IF(K26="Si el hecho llegara a presentarse, tendría medianas consecuencias o efectos sobre la entidad","60%",IF(K26="Si el hecho llegara a presentarse, tendría altas consecuencias o efectos sobre la entidad","80%",IF(K26="Si el hecho llegara a presentarse, tendría desastrosas consecuencias o efectos sobre la entidad","100%")))))))))))))))))))))))))))))</f>
        <v>20%</v>
      </c>
      <c r="N26" s="389" t="str">
        <f>VLOOKUP((I26&amp;L26),[4]Hoja1!$B$4:$C$28,2,0)</f>
        <v>Moderado</v>
      </c>
      <c r="O26" s="259">
        <v>1</v>
      </c>
      <c r="P26" s="268" t="s">
        <v>623</v>
      </c>
      <c r="Q26" s="259" t="str">
        <f t="shared" si="10"/>
        <v>Probabilidad</v>
      </c>
      <c r="R26" s="259" t="s">
        <v>52</v>
      </c>
      <c r="S26" s="259" t="s">
        <v>57</v>
      </c>
      <c r="T26" s="258">
        <f>VLOOKUP(R26&amp;S26,[4]Hoja1!$Q$4:$R$9,2,0)</f>
        <v>0.45</v>
      </c>
      <c r="U26" s="259" t="s">
        <v>59</v>
      </c>
      <c r="V26" s="259" t="s">
        <v>62</v>
      </c>
      <c r="W26" s="259" t="s">
        <v>65</v>
      </c>
      <c r="X26" s="258">
        <f>IF(Q26="Probabilidad",($J$35*T26),IF(Q26="Impacto"," "))</f>
        <v>0</v>
      </c>
      <c r="Y26" s="258" t="str">
        <f>IF(Z26&lt;=20%,'[4]Tabla probabilidad'!$B$5,IF(Z26&lt;=40%,'[4]Tabla probabilidad'!$B$6,IF(Z26&lt;=60%,'[4]Tabla probabilidad'!$B$7,IF(Z26&lt;=80%,'[4]Tabla probabilidad'!$B$8,IF(Z26&lt;=100%,'[4]Tabla probabilidad'!$B$9)))))</f>
        <v>Baja</v>
      </c>
      <c r="Z26" s="258">
        <f>IF(R26="Preventivo",(J26-(J26*T26)),IF(R26="Detectivo",(J26-(J26*T26)),IF(R26="Correctivo",(J26))))</f>
        <v>0.32999999999999996</v>
      </c>
      <c r="AA26" s="402" t="str">
        <f>IF(AB26&lt;=20%,'[4]Tabla probabilidad'!$B$5,IF(AB26&lt;=40%,'[4]Tabla probabilidad'!$B$6,IF(AB26&lt;=60%,'[4]Tabla probabilidad'!$B$7,IF(AB26&lt;=80%,'[4]Tabla probabilidad'!$B$8,IF(AB26&lt;=100%,'[4]Tabla probabilidad'!$B$9)))))</f>
        <v>Baja</v>
      </c>
      <c r="AB26" s="402">
        <f>AVERAGE(Z26:Z30)</f>
        <v>0.32999999999999996</v>
      </c>
      <c r="AC26" s="270" t="str">
        <f t="shared" si="11"/>
        <v>Leve</v>
      </c>
      <c r="AD26" s="270">
        <f>IF(Q26="Probabilidad",(($M$35-0)),IF(Q26="Impacto",($M$35-($M$35*T26))))</f>
        <v>0</v>
      </c>
      <c r="AE26" s="402" t="str">
        <f>IF(AF26&lt;=20%,"Leve",IF(AF26&lt;=40%,"Menor",IF(AF26&lt;=60%,"Moderado",IF(AF26&lt;=80%,"Mayor",IF(AF26&lt;=100%,"Catastrófico")))))</f>
        <v>Leve</v>
      </c>
      <c r="AF26" s="402">
        <f>AVERAGE(AD26:AD30)</f>
        <v>0</v>
      </c>
      <c r="AG26" s="389" t="str">
        <f>VLOOKUP(AA26&amp;AE26,[4]Hoja1!$B$4:$C$28,2,0)</f>
        <v>Bajo</v>
      </c>
      <c r="AH26" s="389" t="s">
        <v>286</v>
      </c>
      <c r="AI26" s="449"/>
      <c r="AJ26" s="449"/>
      <c r="AK26" s="449"/>
      <c r="AL26" s="449"/>
      <c r="AM26" s="449"/>
      <c r="AN26" s="389"/>
    </row>
    <row r="27" spans="1:40" ht="72.599999999999994" customHeight="1">
      <c r="A27" s="389"/>
      <c r="B27" s="394"/>
      <c r="C27" s="389"/>
      <c r="D27" s="465"/>
      <c r="E27" s="389"/>
      <c r="F27" s="389"/>
      <c r="G27" s="389"/>
      <c r="H27" s="389"/>
      <c r="I27" s="401"/>
      <c r="J27" s="402"/>
      <c r="K27" s="394"/>
      <c r="L27" s="404"/>
      <c r="M27" s="404"/>
      <c r="N27" s="389"/>
      <c r="O27" s="259">
        <v>2</v>
      </c>
      <c r="P27" s="268" t="s">
        <v>624</v>
      </c>
      <c r="Q27" s="259" t="str">
        <f t="shared" si="10"/>
        <v>Probabilidad</v>
      </c>
      <c r="R27" s="259" t="s">
        <v>52</v>
      </c>
      <c r="S27" s="259" t="s">
        <v>57</v>
      </c>
      <c r="T27" s="258">
        <f>VLOOKUP(R27&amp;S27,[4]Hoja1!$Q$4:$R$9,2,0)</f>
        <v>0.45</v>
      </c>
      <c r="U27" s="259" t="s">
        <v>59</v>
      </c>
      <c r="V27" s="259" t="s">
        <v>62</v>
      </c>
      <c r="W27" s="259" t="s">
        <v>65</v>
      </c>
      <c r="X27" s="258">
        <f>IF(Q27="Probabilidad",($J$35*T27),IF(Q27="Impacto"," "))</f>
        <v>0</v>
      </c>
      <c r="Y27" s="258" t="str">
        <f>IF(Z27&lt;=20%,'[4]Tabla probabilidad'!$B$5,IF(Z27&lt;=40%,'[4]Tabla probabilidad'!$B$6,IF(Z27&lt;=60%,'[4]Tabla probabilidad'!$B$7,IF(Z27&lt;=80%,'[4]Tabla probabilidad'!$B$8,IF(Z27&lt;=100%,'[4]Tabla probabilidad'!$B$9)))))</f>
        <v>Baja</v>
      </c>
      <c r="Z27" s="258">
        <f>IF(R27="Preventivo",(J26-(J26*T27)),IF(R27="Detectivo",(J26-(J26*T27)),IF(R27="Correctivo",(J26))))</f>
        <v>0.32999999999999996</v>
      </c>
      <c r="AA27" s="402"/>
      <c r="AB27" s="402"/>
      <c r="AC27" s="270" t="str">
        <f t="shared" si="11"/>
        <v>Leve</v>
      </c>
      <c r="AD27" s="270">
        <f>IF(Q27="Probabilidad",(($M$35-0)),IF(Q27="Impacto",($M$35-($M$35*T27))))</f>
        <v>0</v>
      </c>
      <c r="AE27" s="402"/>
      <c r="AF27" s="402"/>
      <c r="AG27" s="389"/>
      <c r="AH27" s="389"/>
      <c r="AI27" s="450"/>
      <c r="AJ27" s="450"/>
      <c r="AK27" s="450"/>
      <c r="AL27" s="450"/>
      <c r="AM27" s="450"/>
      <c r="AN27" s="389"/>
    </row>
    <row r="28" spans="1:40" ht="28.8">
      <c r="A28" s="389"/>
      <c r="B28" s="394"/>
      <c r="C28" s="389"/>
      <c r="D28" s="465"/>
      <c r="E28" s="389"/>
      <c r="F28" s="389"/>
      <c r="G28" s="389"/>
      <c r="H28" s="389"/>
      <c r="I28" s="401"/>
      <c r="J28" s="402"/>
      <c r="K28" s="394"/>
      <c r="L28" s="404"/>
      <c r="M28" s="404"/>
      <c r="N28" s="389"/>
      <c r="O28" s="259">
        <v>3</v>
      </c>
      <c r="P28" s="268" t="s">
        <v>625</v>
      </c>
      <c r="Q28" s="259" t="str">
        <f t="shared" si="10"/>
        <v>Probabilidad</v>
      </c>
      <c r="R28" s="269" t="s">
        <v>52</v>
      </c>
      <c r="S28" s="269" t="s">
        <v>57</v>
      </c>
      <c r="T28" s="258">
        <f>VLOOKUP(R28&amp;S28,[4]Hoja1!$Q$4:$R$9,2,0)</f>
        <v>0.45</v>
      </c>
      <c r="U28" s="259" t="s">
        <v>59</v>
      </c>
      <c r="V28" s="259" t="s">
        <v>62</v>
      </c>
      <c r="W28" s="259" t="s">
        <v>65</v>
      </c>
      <c r="X28" s="258">
        <f>IF(Q28="Probabilidad",($J$35*T28),IF(Q28="Impacto"," "))</f>
        <v>0</v>
      </c>
      <c r="Y28" s="258" t="str">
        <f>IF(Z28&lt;=20%,'[4]Tabla probabilidad'!$B$5,IF(Z28&lt;=40%,'[4]Tabla probabilidad'!$B$6,IF(Z28&lt;=60%,'[4]Tabla probabilidad'!$B$7,IF(Z28&lt;=80%,'[4]Tabla probabilidad'!$B$8,IF(Z28&lt;=100%,'[4]Tabla probabilidad'!$B$9)))))</f>
        <v>Baja</v>
      </c>
      <c r="Z28" s="258">
        <f>IF(R28="Preventivo",(J26-(J26*T28)),IF(R28="Detectivo",(J26-(J26*T28)),IF(R28="Correctivo",(J26))))</f>
        <v>0.32999999999999996</v>
      </c>
      <c r="AA28" s="402"/>
      <c r="AB28" s="402"/>
      <c r="AC28" s="270" t="str">
        <f t="shared" si="11"/>
        <v>Leve</v>
      </c>
      <c r="AD28" s="270">
        <f>IF(Q28="Probabilidad",(($M$35-0)),IF(Q28="Impacto",($M$35-($M$35*T28))))</f>
        <v>0</v>
      </c>
      <c r="AE28" s="402"/>
      <c r="AF28" s="402"/>
      <c r="AG28" s="389"/>
      <c r="AH28" s="389"/>
      <c r="AI28" s="450"/>
      <c r="AJ28" s="450"/>
      <c r="AK28" s="450"/>
      <c r="AL28" s="450"/>
      <c r="AM28" s="450"/>
      <c r="AN28" s="389"/>
    </row>
    <row r="29" spans="1:40" ht="28.8">
      <c r="A29" s="389"/>
      <c r="B29" s="394"/>
      <c r="C29" s="389"/>
      <c r="D29" s="465"/>
      <c r="E29" s="389"/>
      <c r="F29" s="389"/>
      <c r="G29" s="389"/>
      <c r="H29" s="389"/>
      <c r="I29" s="401"/>
      <c r="J29" s="402"/>
      <c r="K29" s="394"/>
      <c r="L29" s="404"/>
      <c r="M29" s="404"/>
      <c r="N29" s="389"/>
      <c r="O29" s="259">
        <v>4</v>
      </c>
      <c r="P29" s="268" t="s">
        <v>627</v>
      </c>
      <c r="Q29" s="269" t="str">
        <f t="shared" ref="Q29:Q30" si="12">IF(R29="Preventivo","Probabilidad",IF(R29="Detectivo","Probabilidad", IF(R29="Correctivo","Impacto")))</f>
        <v>Probabilidad</v>
      </c>
      <c r="R29" s="269" t="s">
        <v>52</v>
      </c>
      <c r="S29" s="269" t="s">
        <v>57</v>
      </c>
      <c r="T29" s="258">
        <f>VLOOKUP(R29&amp;S29,[4]Hoja1!$Q$4:$R$9,2,0)</f>
        <v>0.45</v>
      </c>
      <c r="U29" s="259" t="s">
        <v>59</v>
      </c>
      <c r="V29" s="259" t="s">
        <v>62</v>
      </c>
      <c r="W29" s="259" t="s">
        <v>65</v>
      </c>
      <c r="X29" s="258">
        <f>IF(Q29="Probabilidad",($J$35*T29),IF(Q29="Impacto"," "))</f>
        <v>0</v>
      </c>
      <c r="Y29" s="258" t="str">
        <f>IF(Z29&lt;=20%,'[4]Tabla probabilidad'!$B$5,IF(Z29&lt;=40%,'[4]Tabla probabilidad'!$B$6,IF(Z29&lt;=60%,'[4]Tabla probabilidad'!$B$7,IF(Z29&lt;=80%,'[4]Tabla probabilidad'!$B$8,IF(Z29&lt;=100%,'[4]Tabla probabilidad'!$B$9)))))</f>
        <v>Baja</v>
      </c>
      <c r="Z29" s="258">
        <f>IF(R29="Preventivo",(J26-(J26*T29)),IF(R29="Detectivo",(J26-(J26*T29)),IF(R29="Correctivo",(J26))))</f>
        <v>0.32999999999999996</v>
      </c>
      <c r="AA29" s="402"/>
      <c r="AB29" s="402"/>
      <c r="AC29" s="270" t="str">
        <f t="shared" si="11"/>
        <v>Leve</v>
      </c>
      <c r="AD29" s="270">
        <f>IF(Q29="Probabilidad",(($M$35-0)),IF(Q29="Impacto",($M$35-($M$35*T29))))</f>
        <v>0</v>
      </c>
      <c r="AE29" s="402"/>
      <c r="AF29" s="402"/>
      <c r="AG29" s="389"/>
      <c r="AH29" s="389"/>
      <c r="AI29" s="450"/>
      <c r="AJ29" s="450"/>
      <c r="AK29" s="450"/>
      <c r="AL29" s="450"/>
      <c r="AM29" s="450"/>
      <c r="AN29" s="389"/>
    </row>
    <row r="30" spans="1:40" ht="46.5" customHeight="1">
      <c r="A30" s="389"/>
      <c r="B30" s="395"/>
      <c r="C30" s="389"/>
      <c r="D30" s="465"/>
      <c r="E30" s="389"/>
      <c r="F30" s="389"/>
      <c r="G30" s="389"/>
      <c r="H30" s="389"/>
      <c r="I30" s="401"/>
      <c r="J30" s="402"/>
      <c r="K30" s="395"/>
      <c r="L30" s="404"/>
      <c r="M30" s="404"/>
      <c r="N30" s="389"/>
      <c r="O30" s="259">
        <v>5</v>
      </c>
      <c r="P30" s="256" t="s">
        <v>626</v>
      </c>
      <c r="Q30" s="269" t="str">
        <f t="shared" si="12"/>
        <v>Probabilidad</v>
      </c>
      <c r="R30" s="269" t="s">
        <v>52</v>
      </c>
      <c r="S30" s="269" t="s">
        <v>57</v>
      </c>
      <c r="T30" s="258">
        <f>VLOOKUP(R30&amp;S30,[4]Hoja1!$Q$4:$R$9,2,0)</f>
        <v>0.45</v>
      </c>
      <c r="U30" s="259" t="s">
        <v>59</v>
      </c>
      <c r="V30" s="259" t="s">
        <v>62</v>
      </c>
      <c r="W30" s="259" t="s">
        <v>65</v>
      </c>
      <c r="X30" s="258">
        <f t="shared" ref="X30" si="13">IF(Q30="Probabilidad",($J$35*T30),IF(Q30="Impacto"," "))</f>
        <v>0</v>
      </c>
      <c r="Y30" s="258" t="str">
        <f>IF(Z30&lt;=20%,'[4]Tabla probabilidad'!$B$5,IF(Z30&lt;=40%,'[4]Tabla probabilidad'!$B$6,IF(Z30&lt;=60%,'[4]Tabla probabilidad'!$B$7,IF(Z30&lt;=80%,'[4]Tabla probabilidad'!$B$8,IF(Z30&lt;=100%,'[4]Tabla probabilidad'!$B$9)))))</f>
        <v>Baja</v>
      </c>
      <c r="Z30" s="258">
        <f>IF(R30="Preventivo",(J26-(J26*T30)),IF(R30="Detectivo",(J26-(J26*T30)),IF(R30="Correctivo",(J26))))</f>
        <v>0.32999999999999996</v>
      </c>
      <c r="AA30" s="402"/>
      <c r="AB30" s="402"/>
      <c r="AC30" s="270" t="str">
        <f t="shared" si="11"/>
        <v>Leve</v>
      </c>
      <c r="AD30" s="270">
        <f t="shared" ref="AD30" si="14">IF(Q30="Probabilidad",(($M$35-0)),IF(Q30="Impacto",($M$35-($M$35*T30))))</f>
        <v>0</v>
      </c>
      <c r="AE30" s="402"/>
      <c r="AF30" s="402"/>
      <c r="AG30" s="389"/>
      <c r="AH30" s="389"/>
      <c r="AI30" s="451"/>
      <c r="AJ30" s="451"/>
      <c r="AK30" s="451"/>
      <c r="AL30" s="451"/>
      <c r="AM30" s="451"/>
      <c r="AN30" s="393"/>
    </row>
  </sheetData>
  <mergeCells count="176">
    <mergeCell ref="AG26:AG30"/>
    <mergeCell ref="AH26:AH30"/>
    <mergeCell ref="AI26:AI30"/>
    <mergeCell ref="AJ26:AJ30"/>
    <mergeCell ref="AK26:AK30"/>
    <mergeCell ref="AL26:AL30"/>
    <mergeCell ref="AM26:AM30"/>
    <mergeCell ref="AN26:AN30"/>
    <mergeCell ref="J26:J30"/>
    <mergeCell ref="K26:K30"/>
    <mergeCell ref="L26:L30"/>
    <mergeCell ref="M26:M30"/>
    <mergeCell ref="N26:N30"/>
    <mergeCell ref="AA26:AA30"/>
    <mergeCell ref="AB26:AB30"/>
    <mergeCell ref="AE26:AE30"/>
    <mergeCell ref="AF26:AF30"/>
    <mergeCell ref="M22:M24"/>
    <mergeCell ref="N22:N24"/>
    <mergeCell ref="K17:K21"/>
    <mergeCell ref="L17:L21"/>
    <mergeCell ref="M17:M21"/>
    <mergeCell ref="N17:N21"/>
    <mergeCell ref="A26:A30"/>
    <mergeCell ref="B26:B30"/>
    <mergeCell ref="C26:C30"/>
    <mergeCell ref="D26:D30"/>
    <mergeCell ref="E26:E30"/>
    <mergeCell ref="F26:F30"/>
    <mergeCell ref="G26:G30"/>
    <mergeCell ref="H26:H30"/>
    <mergeCell ref="I26:I30"/>
    <mergeCell ref="AA14:AA16"/>
    <mergeCell ref="AB14:AB16"/>
    <mergeCell ref="AE14:AE16"/>
    <mergeCell ref="AF14:AF16"/>
    <mergeCell ref="AH14:AH16"/>
    <mergeCell ref="AA22:AA24"/>
    <mergeCell ref="AB22:AB24"/>
    <mergeCell ref="A22:A24"/>
    <mergeCell ref="C22:C24"/>
    <mergeCell ref="D22:D24"/>
    <mergeCell ref="E22:E24"/>
    <mergeCell ref="F22:F24"/>
    <mergeCell ref="G22:G24"/>
    <mergeCell ref="B17:B21"/>
    <mergeCell ref="B22:B24"/>
    <mergeCell ref="H22:H24"/>
    <mergeCell ref="I22:I24"/>
    <mergeCell ref="J22:J24"/>
    <mergeCell ref="K14:K16"/>
    <mergeCell ref="L14:L16"/>
    <mergeCell ref="M14:M16"/>
    <mergeCell ref="N14:N16"/>
    <mergeCell ref="K22:K24"/>
    <mergeCell ref="L22:L24"/>
    <mergeCell ref="AK14:AK16"/>
    <mergeCell ref="AL14:AL16"/>
    <mergeCell ref="AM14:AM16"/>
    <mergeCell ref="AN14:AN16"/>
    <mergeCell ref="AG14:AG16"/>
    <mergeCell ref="A17:A21"/>
    <mergeCell ref="D17:D21"/>
    <mergeCell ref="E17:E21"/>
    <mergeCell ref="F17:F21"/>
    <mergeCell ref="B14:B16"/>
    <mergeCell ref="AN17:AN21"/>
    <mergeCell ref="G14:G16"/>
    <mergeCell ref="H14:H16"/>
    <mergeCell ref="I14:I16"/>
    <mergeCell ref="J14:J16"/>
    <mergeCell ref="G17:G21"/>
    <mergeCell ref="H17:H21"/>
    <mergeCell ref="I17:I21"/>
    <mergeCell ref="C17:C21"/>
    <mergeCell ref="J17:J21"/>
    <mergeCell ref="AA17:AA21"/>
    <mergeCell ref="AB17:AB21"/>
    <mergeCell ref="AI14:AI16"/>
    <mergeCell ref="AJ14:AJ16"/>
    <mergeCell ref="AL22:AL24"/>
    <mergeCell ref="AM22:AM24"/>
    <mergeCell ref="AN22:AN24"/>
    <mergeCell ref="AE17:AE21"/>
    <mergeCell ref="AF17:AF21"/>
    <mergeCell ref="AG17:AG21"/>
    <mergeCell ref="AI17:AI21"/>
    <mergeCell ref="AJ17:AJ21"/>
    <mergeCell ref="AK17:AK21"/>
    <mergeCell ref="AL17:AL21"/>
    <mergeCell ref="AM17:AM21"/>
    <mergeCell ref="AH22:AH24"/>
    <mergeCell ref="AI22:AI24"/>
    <mergeCell ref="AJ22:AJ24"/>
    <mergeCell ref="AK22:AK24"/>
    <mergeCell ref="AH17:AH21"/>
    <mergeCell ref="AE22:AE24"/>
    <mergeCell ref="AF22:AF24"/>
    <mergeCell ref="AG22:AG24"/>
    <mergeCell ref="AB10:AB13"/>
    <mergeCell ref="AL8:AL9"/>
    <mergeCell ref="AM8:AM9"/>
    <mergeCell ref="AN8:AN9"/>
    <mergeCell ref="AI8:AI9"/>
    <mergeCell ref="AJ8:AJ9"/>
    <mergeCell ref="AG8:AG9"/>
    <mergeCell ref="AH8:AH9"/>
    <mergeCell ref="Z8:Z9"/>
    <mergeCell ref="AM10:AM13"/>
    <mergeCell ref="AN10:AN13"/>
    <mergeCell ref="AE10:AE13"/>
    <mergeCell ref="AF10:AF13"/>
    <mergeCell ref="AG10:AG13"/>
    <mergeCell ref="AH10:AH13"/>
    <mergeCell ref="AI10:AI13"/>
    <mergeCell ref="AJ10:AJ13"/>
    <mergeCell ref="AK10:AK13"/>
    <mergeCell ref="AL10:AL13"/>
    <mergeCell ref="A8:A9"/>
    <mergeCell ref="C8:C9"/>
    <mergeCell ref="D8:D9"/>
    <mergeCell ref="E8:E9"/>
    <mergeCell ref="F8:F9"/>
    <mergeCell ref="AK8:AK9"/>
    <mergeCell ref="G8:G9"/>
    <mergeCell ref="H8:H9"/>
    <mergeCell ref="I8:I9"/>
    <mergeCell ref="J8:J9"/>
    <mergeCell ref="O8:O9"/>
    <mergeCell ref="B8:B9"/>
    <mergeCell ref="N8:N9"/>
    <mergeCell ref="X8:X9"/>
    <mergeCell ref="Q8:Q9"/>
    <mergeCell ref="R8:W8"/>
    <mergeCell ref="Y8:Y9"/>
    <mergeCell ref="AC8:AC9"/>
    <mergeCell ref="AD8:AD9"/>
    <mergeCell ref="P8:P9"/>
    <mergeCell ref="K8:K9"/>
    <mergeCell ref="L8:L9"/>
    <mergeCell ref="M8:M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G10:G13"/>
    <mergeCell ref="H10:H13"/>
    <mergeCell ref="I10:I13"/>
    <mergeCell ref="J10:J13"/>
    <mergeCell ref="K10:K13"/>
    <mergeCell ref="L10:L13"/>
    <mergeCell ref="M10:M13"/>
    <mergeCell ref="N10:N13"/>
    <mergeCell ref="AA10:AA13"/>
    <mergeCell ref="A10:A13"/>
    <mergeCell ref="C10:C13"/>
    <mergeCell ref="D10:D13"/>
    <mergeCell ref="E10:E13"/>
    <mergeCell ref="F10:F13"/>
    <mergeCell ref="B10:B13"/>
    <mergeCell ref="A14:A16"/>
    <mergeCell ref="C14:C16"/>
    <mergeCell ref="D14:D16"/>
    <mergeCell ref="E14:E16"/>
    <mergeCell ref="F14:F16"/>
  </mergeCells>
  <conditionalFormatting sqref="L10 L14 L17 L22 L25">
    <cfRule type="containsText" dxfId="1942" priority="764" operator="containsText" text="Catastrófico">
      <formula>NOT(ISERROR(SEARCH("Catastrófico",L10)))</formula>
    </cfRule>
    <cfRule type="containsText" dxfId="1941" priority="765" operator="containsText" text="Mayor">
      <formula>NOT(ISERROR(SEARCH("Mayor",L10)))</formula>
    </cfRule>
    <cfRule type="containsText" dxfId="1940" priority="766" operator="containsText" text="Alta">
      <formula>NOT(ISERROR(SEARCH("Alta",L10)))</formula>
    </cfRule>
    <cfRule type="containsText" dxfId="1939" priority="767" operator="containsText" text="Moderado">
      <formula>NOT(ISERROR(SEARCH("Moderado",L10)))</formula>
    </cfRule>
    <cfRule type="containsText" dxfId="1938" priority="768" operator="containsText" text="Menor">
      <formula>NOT(ISERROR(SEARCH("Menor",L10)))</formula>
    </cfRule>
    <cfRule type="containsText" dxfId="1937" priority="769" operator="containsText" text="Leve">
      <formula>NOT(ISERROR(SEARCH("Leve",L10)))</formula>
    </cfRule>
  </conditionalFormatting>
  <conditionalFormatting sqref="N10 N14">
    <cfRule type="containsText" dxfId="1936" priority="759" operator="containsText" text="Extremo">
      <formula>NOT(ISERROR(SEARCH("Extremo",N10)))</formula>
    </cfRule>
    <cfRule type="containsText" dxfId="1935" priority="760" operator="containsText" text="Alto">
      <formula>NOT(ISERROR(SEARCH("Alto",N10)))</formula>
    </cfRule>
    <cfRule type="containsText" dxfId="1934" priority="761" operator="containsText" text="Bajo">
      <formula>NOT(ISERROR(SEARCH("Bajo",N10)))</formula>
    </cfRule>
    <cfRule type="containsText" dxfId="1933" priority="762" operator="containsText" text="Moderado">
      <formula>NOT(ISERROR(SEARCH("Moderado",N10)))</formula>
    </cfRule>
    <cfRule type="containsText" dxfId="1932" priority="763" operator="containsText" text="Extremo">
      <formula>NOT(ISERROR(SEARCH("Extremo",N10)))</formula>
    </cfRule>
  </conditionalFormatting>
  <conditionalFormatting sqref="M10 M14 M17 M22">
    <cfRule type="containsText" dxfId="1931" priority="753" operator="containsText" text="Catastrófico">
      <formula>NOT(ISERROR(SEARCH("Catastrófico",M10)))</formula>
    </cfRule>
    <cfRule type="containsText" dxfId="1930" priority="754" operator="containsText" text="Mayor">
      <formula>NOT(ISERROR(SEARCH("Mayor",M10)))</formula>
    </cfRule>
    <cfRule type="containsText" dxfId="1929" priority="755" operator="containsText" text="Alta">
      <formula>NOT(ISERROR(SEARCH("Alta",M10)))</formula>
    </cfRule>
    <cfRule type="containsText" dxfId="1928" priority="756" operator="containsText" text="Moderado">
      <formula>NOT(ISERROR(SEARCH("Moderado",M10)))</formula>
    </cfRule>
    <cfRule type="containsText" dxfId="1927" priority="757" operator="containsText" text="Menor">
      <formula>NOT(ISERROR(SEARCH("Menor",M10)))</formula>
    </cfRule>
    <cfRule type="containsText" dxfId="1926" priority="758" operator="containsText" text="Leve">
      <formula>NOT(ISERROR(SEARCH("Leve",M10)))</formula>
    </cfRule>
  </conditionalFormatting>
  <conditionalFormatting sqref="AA10:AA25">
    <cfRule type="containsText" dxfId="1925" priority="73" operator="containsText" text="Muy Baja">
      <formula>NOT(ISERROR(SEARCH("Muy Baja",AA10)))</formula>
    </cfRule>
    <cfRule type="containsText" dxfId="1924" priority="662" operator="containsText" text="Muy Alta">
      <formula>NOT(ISERROR(SEARCH("Muy Alta",AA10)))</formula>
    </cfRule>
    <cfRule type="containsText" dxfId="1923" priority="663" operator="containsText" text="Alta">
      <formula>NOT(ISERROR(SEARCH("Alta",AA10)))</formula>
    </cfRule>
    <cfRule type="containsText" dxfId="1922" priority="664" operator="containsText" text="Media">
      <formula>NOT(ISERROR(SEARCH("Media",AA10)))</formula>
    </cfRule>
    <cfRule type="containsText" dxfId="1921" priority="665" operator="containsText" text="Baja">
      <formula>NOT(ISERROR(SEARCH("Baja",AA10)))</formula>
    </cfRule>
    <cfRule type="containsText" dxfId="1920" priority="666" operator="containsText" text="Muy Baja">
      <formula>NOT(ISERROR(SEARCH("Muy Baja",AA10)))</formula>
    </cfRule>
  </conditionalFormatting>
  <conditionalFormatting sqref="I10 I14">
    <cfRule type="containsText" dxfId="1919" priority="634" operator="containsText" text="Muy Baja">
      <formula>NOT(ISERROR(SEARCH("Muy Baja",I10)))</formula>
    </cfRule>
    <cfRule type="containsText" dxfId="1918" priority="635" operator="containsText" text="Baja">
      <formula>NOT(ISERROR(SEARCH("Baja",I10)))</formula>
    </cfRule>
    <cfRule type="containsText" dxfId="1917" priority="637" operator="containsText" text="Muy Alta">
      <formula>NOT(ISERROR(SEARCH("Muy Alta",I10)))</formula>
    </cfRule>
    <cfRule type="containsText" dxfId="1916" priority="638" operator="containsText" text="Alta">
      <formula>NOT(ISERROR(SEARCH("Alta",I10)))</formula>
    </cfRule>
    <cfRule type="containsText" dxfId="1915" priority="639" operator="containsText" text="Media">
      <formula>NOT(ISERROR(SEARCH("Media",I10)))</formula>
    </cfRule>
    <cfRule type="containsText" dxfId="1914" priority="640" operator="containsText" text="Media">
      <formula>NOT(ISERROR(SEARCH("Media",I10)))</formula>
    </cfRule>
    <cfRule type="containsText" dxfId="1913" priority="641" operator="containsText" text="Media">
      <formula>NOT(ISERROR(SEARCH("Media",I10)))</formula>
    </cfRule>
    <cfRule type="containsText" dxfId="1912" priority="642" operator="containsText" text="Muy Baja">
      <formula>NOT(ISERROR(SEARCH("Muy Baja",I10)))</formula>
    </cfRule>
    <cfRule type="containsText" dxfId="1911" priority="643" operator="containsText" text="Baja">
      <formula>NOT(ISERROR(SEARCH("Baja",I10)))</formula>
    </cfRule>
    <cfRule type="containsText" dxfId="1910" priority="644" operator="containsText" text="Muy Baja">
      <formula>NOT(ISERROR(SEARCH("Muy Baja",I10)))</formula>
    </cfRule>
    <cfRule type="containsText" dxfId="1909" priority="645" operator="containsText" text="Muy Baja">
      <formula>NOT(ISERROR(SEARCH("Muy Baja",I10)))</formula>
    </cfRule>
    <cfRule type="containsText" dxfId="1908" priority="646" operator="containsText" text="Muy Baja">
      <formula>NOT(ISERROR(SEARCH("Muy Baja",I10)))</formula>
    </cfRule>
    <cfRule type="containsText" dxfId="1907" priority="647" operator="containsText" text="Muy Baja'Tabla probabilidad'!">
      <formula>NOT(ISERROR(SEARCH("Muy Baja'Tabla probabilidad'!",I10)))</formula>
    </cfRule>
    <cfRule type="containsText" dxfId="1906" priority="648" operator="containsText" text="Muy bajo">
      <formula>NOT(ISERROR(SEARCH("Muy bajo",I10)))</formula>
    </cfRule>
    <cfRule type="containsText" dxfId="1905" priority="649" operator="containsText" text="Alta">
      <formula>NOT(ISERROR(SEARCH("Alta",I10)))</formula>
    </cfRule>
    <cfRule type="containsText" dxfId="1904" priority="650" operator="containsText" text="Media">
      <formula>NOT(ISERROR(SEARCH("Media",I10)))</formula>
    </cfRule>
    <cfRule type="containsText" dxfId="1903" priority="651" operator="containsText" text="Baja">
      <formula>NOT(ISERROR(SEARCH("Baja",I10)))</formula>
    </cfRule>
    <cfRule type="containsText" dxfId="1902" priority="652" operator="containsText" text="Muy baja">
      <formula>NOT(ISERROR(SEARCH("Muy baja",I10)))</formula>
    </cfRule>
    <cfRule type="cellIs" dxfId="1901" priority="655" operator="between">
      <formula>1</formula>
      <formula>2</formula>
    </cfRule>
    <cfRule type="cellIs" dxfId="1900" priority="656" operator="between">
      <formula>0</formula>
      <formula>2</formula>
    </cfRule>
  </conditionalFormatting>
  <conditionalFormatting sqref="I10 I14">
    <cfRule type="containsText" dxfId="1899" priority="636" operator="containsText" text="Muy Alta">
      <formula>NOT(ISERROR(SEARCH("Muy Alta",I10)))</formula>
    </cfRule>
  </conditionalFormatting>
  <conditionalFormatting sqref="Y25 Y10:Y16">
    <cfRule type="containsText" dxfId="1898" priority="628" operator="containsText" text="Muy Alta">
      <formula>NOT(ISERROR(SEARCH("Muy Alta",Y10)))</formula>
    </cfRule>
    <cfRule type="containsText" dxfId="1897" priority="629" operator="containsText" text="Alta">
      <formula>NOT(ISERROR(SEARCH("Alta",Y10)))</formula>
    </cfRule>
    <cfRule type="containsText" dxfId="1896" priority="630" operator="containsText" text="Media">
      <formula>NOT(ISERROR(SEARCH("Media",Y10)))</formula>
    </cfRule>
    <cfRule type="containsText" dxfId="1895" priority="631" operator="containsText" text="Muy Baja">
      <formula>NOT(ISERROR(SEARCH("Muy Baja",Y10)))</formula>
    </cfRule>
    <cfRule type="containsText" dxfId="1894" priority="632" operator="containsText" text="Baja">
      <formula>NOT(ISERROR(SEARCH("Baja",Y10)))</formula>
    </cfRule>
    <cfRule type="containsText" dxfId="1893" priority="633" operator="containsText" text="Muy Baja">
      <formula>NOT(ISERROR(SEARCH("Muy Baja",Y10)))</formula>
    </cfRule>
  </conditionalFormatting>
  <conditionalFormatting sqref="AC25 AC10:AC16">
    <cfRule type="containsText" dxfId="1892" priority="623" operator="containsText" text="Catastrófico">
      <formula>NOT(ISERROR(SEARCH("Catastrófico",AC10)))</formula>
    </cfRule>
    <cfRule type="containsText" dxfId="1891" priority="624" operator="containsText" text="Mayor">
      <formula>NOT(ISERROR(SEARCH("Mayor",AC10)))</formula>
    </cfRule>
    <cfRule type="containsText" dxfId="1890" priority="625" operator="containsText" text="Moderado">
      <formula>NOT(ISERROR(SEARCH("Moderado",AC10)))</formula>
    </cfRule>
    <cfRule type="containsText" dxfId="1889" priority="626" operator="containsText" text="Menor">
      <formula>NOT(ISERROR(SEARCH("Menor",AC10)))</formula>
    </cfRule>
    <cfRule type="containsText" dxfId="1888" priority="627" operator="containsText" text="Leve">
      <formula>NOT(ISERROR(SEARCH("Leve",AC10)))</formula>
    </cfRule>
  </conditionalFormatting>
  <conditionalFormatting sqref="AG10">
    <cfRule type="containsText" dxfId="1887" priority="614" operator="containsText" text="Extremo">
      <formula>NOT(ISERROR(SEARCH("Extremo",AG10)))</formula>
    </cfRule>
    <cfRule type="containsText" dxfId="1886" priority="615" operator="containsText" text="Alto">
      <formula>NOT(ISERROR(SEARCH("Alto",AG10)))</formula>
    </cfRule>
    <cfRule type="containsText" dxfId="1885" priority="616" operator="containsText" text="Moderado">
      <formula>NOT(ISERROR(SEARCH("Moderado",AG10)))</formula>
    </cfRule>
    <cfRule type="containsText" dxfId="1884" priority="617" operator="containsText" text="Menor">
      <formula>NOT(ISERROR(SEARCH("Menor",AG10)))</formula>
    </cfRule>
    <cfRule type="containsText" dxfId="1883" priority="618" operator="containsText" text="Bajo">
      <formula>NOT(ISERROR(SEARCH("Bajo",AG10)))</formula>
    </cfRule>
    <cfRule type="containsText" dxfId="1882" priority="619" operator="containsText" text="Moderado">
      <formula>NOT(ISERROR(SEARCH("Moderado",AG10)))</formula>
    </cfRule>
    <cfRule type="containsText" dxfId="1881" priority="620" operator="containsText" text="Extremo">
      <formula>NOT(ISERROR(SEARCH("Extremo",AG10)))</formula>
    </cfRule>
    <cfRule type="containsText" dxfId="1880" priority="621" operator="containsText" text="Baja">
      <formula>NOT(ISERROR(SEARCH("Baja",AG10)))</formula>
    </cfRule>
    <cfRule type="containsText" dxfId="1879" priority="622" operator="containsText" text="Alto">
      <formula>NOT(ISERROR(SEARCH("Alto",AG10)))</formula>
    </cfRule>
  </conditionalFormatting>
  <conditionalFormatting sqref="AE25 AE10:AE16">
    <cfRule type="containsText" dxfId="1878" priority="604" operator="containsText" text="Catastrófico">
      <formula>NOT(ISERROR(SEARCH("Catastrófico",AE10)))</formula>
    </cfRule>
    <cfRule type="containsText" dxfId="1877" priority="605" operator="containsText" text="Moderado">
      <formula>NOT(ISERROR(SEARCH("Moderado",AE10)))</formula>
    </cfRule>
    <cfRule type="containsText" dxfId="1876" priority="606" operator="containsText" text="Menor">
      <formula>NOT(ISERROR(SEARCH("Menor",AE10)))</formula>
    </cfRule>
    <cfRule type="containsText" dxfId="1875" priority="607" operator="containsText" text="Leve">
      <formula>NOT(ISERROR(SEARCH("Leve",AE10)))</formula>
    </cfRule>
    <cfRule type="containsText" dxfId="1874" priority="608" operator="containsText" text="Mayor">
      <formula>NOT(ISERROR(SEARCH("Mayor",AE10)))</formula>
    </cfRule>
  </conditionalFormatting>
  <conditionalFormatting sqref="AG14">
    <cfRule type="containsText" dxfId="1873" priority="524" operator="containsText" text="Extremo">
      <formula>NOT(ISERROR(SEARCH("Extremo",AG14)))</formula>
    </cfRule>
    <cfRule type="containsText" dxfId="1872" priority="525" operator="containsText" text="Alto">
      <formula>NOT(ISERROR(SEARCH("Alto",AG14)))</formula>
    </cfRule>
    <cfRule type="containsText" dxfId="1871" priority="526" operator="containsText" text="Moderado">
      <formula>NOT(ISERROR(SEARCH("Moderado",AG14)))</formula>
    </cfRule>
    <cfRule type="containsText" dxfId="1870" priority="527" operator="containsText" text="Menor">
      <formula>NOT(ISERROR(SEARCH("Menor",AG14)))</formula>
    </cfRule>
    <cfRule type="containsText" dxfId="1869" priority="528" operator="containsText" text="Bajo">
      <formula>NOT(ISERROR(SEARCH("Bajo",AG14)))</formula>
    </cfRule>
    <cfRule type="containsText" dxfId="1868" priority="529" operator="containsText" text="Moderado">
      <formula>NOT(ISERROR(SEARCH("Moderado",AG14)))</formula>
    </cfRule>
    <cfRule type="containsText" dxfId="1867" priority="530" operator="containsText" text="Extremo">
      <formula>NOT(ISERROR(SEARCH("Extremo",AG14)))</formula>
    </cfRule>
    <cfRule type="containsText" dxfId="1866" priority="531" operator="containsText" text="Baja">
      <formula>NOT(ISERROR(SEARCH("Baja",AG14)))</formula>
    </cfRule>
    <cfRule type="containsText" dxfId="1865" priority="532" operator="containsText" text="Alto">
      <formula>NOT(ISERROR(SEARCH("Alto",AG14)))</formula>
    </cfRule>
  </conditionalFormatting>
  <conditionalFormatting sqref="N17 N22 N25">
    <cfRule type="containsText" dxfId="1864" priority="503" operator="containsText" text="Extremo">
      <formula>NOT(ISERROR(SEARCH("Extremo",N17)))</formula>
    </cfRule>
    <cfRule type="containsText" dxfId="1863" priority="504" operator="containsText" text="Alto">
      <formula>NOT(ISERROR(SEARCH("Alto",N17)))</formula>
    </cfRule>
    <cfRule type="containsText" dxfId="1862" priority="505" operator="containsText" text="Bajo">
      <formula>NOT(ISERROR(SEARCH("Bajo",N17)))</formula>
    </cfRule>
    <cfRule type="containsText" dxfId="1861" priority="506" operator="containsText" text="Moderado">
      <formula>NOT(ISERROR(SEARCH("Moderado",N17)))</formula>
    </cfRule>
    <cfRule type="containsText" dxfId="1860" priority="507" operator="containsText" text="Extremo">
      <formula>NOT(ISERROR(SEARCH("Extremo",N17)))</formula>
    </cfRule>
  </conditionalFormatting>
  <conditionalFormatting sqref="I17 I22">
    <cfRule type="containsText" dxfId="1859" priority="474" operator="containsText" text="Muy Baja">
      <formula>NOT(ISERROR(SEARCH("Muy Baja",I17)))</formula>
    </cfRule>
    <cfRule type="containsText" dxfId="1858" priority="475" operator="containsText" text="Baja">
      <formula>NOT(ISERROR(SEARCH("Baja",I17)))</formula>
    </cfRule>
    <cfRule type="containsText" dxfId="1857" priority="477" operator="containsText" text="Muy Alta">
      <formula>NOT(ISERROR(SEARCH("Muy Alta",I17)))</formula>
    </cfRule>
    <cfRule type="containsText" dxfId="1856" priority="478" operator="containsText" text="Alta">
      <formula>NOT(ISERROR(SEARCH("Alta",I17)))</formula>
    </cfRule>
    <cfRule type="containsText" dxfId="1855" priority="479" operator="containsText" text="Media">
      <formula>NOT(ISERROR(SEARCH("Media",I17)))</formula>
    </cfRule>
    <cfRule type="containsText" dxfId="1854" priority="480" operator="containsText" text="Media">
      <formula>NOT(ISERROR(SEARCH("Media",I17)))</formula>
    </cfRule>
    <cfRule type="containsText" dxfId="1853" priority="481" operator="containsText" text="Media">
      <formula>NOT(ISERROR(SEARCH("Media",I17)))</formula>
    </cfRule>
    <cfRule type="containsText" dxfId="1852" priority="482" operator="containsText" text="Muy Baja">
      <formula>NOT(ISERROR(SEARCH("Muy Baja",I17)))</formula>
    </cfRule>
    <cfRule type="containsText" dxfId="1851" priority="483" operator="containsText" text="Baja">
      <formula>NOT(ISERROR(SEARCH("Baja",I17)))</formula>
    </cfRule>
    <cfRule type="containsText" dxfId="1850" priority="484" operator="containsText" text="Muy Baja">
      <formula>NOT(ISERROR(SEARCH("Muy Baja",I17)))</formula>
    </cfRule>
    <cfRule type="containsText" dxfId="1849" priority="485" operator="containsText" text="Muy Baja">
      <formula>NOT(ISERROR(SEARCH("Muy Baja",I17)))</formula>
    </cfRule>
    <cfRule type="containsText" dxfId="1848" priority="486" operator="containsText" text="Muy Baja">
      <formula>NOT(ISERROR(SEARCH("Muy Baja",I17)))</formula>
    </cfRule>
    <cfRule type="containsText" dxfId="1847" priority="487" operator="containsText" text="Muy Baja'Tabla probabilidad'!">
      <formula>NOT(ISERROR(SEARCH("Muy Baja'Tabla probabilidad'!",I17)))</formula>
    </cfRule>
    <cfRule type="containsText" dxfId="1846" priority="488" operator="containsText" text="Muy bajo">
      <formula>NOT(ISERROR(SEARCH("Muy bajo",I17)))</formula>
    </cfRule>
    <cfRule type="containsText" dxfId="1845" priority="489" operator="containsText" text="Alta">
      <formula>NOT(ISERROR(SEARCH("Alta",I17)))</formula>
    </cfRule>
    <cfRule type="containsText" dxfId="1844" priority="490" operator="containsText" text="Media">
      <formula>NOT(ISERROR(SEARCH("Media",I17)))</formula>
    </cfRule>
    <cfRule type="containsText" dxfId="1843" priority="491" operator="containsText" text="Baja">
      <formula>NOT(ISERROR(SEARCH("Baja",I17)))</formula>
    </cfRule>
    <cfRule type="containsText" dxfId="1842" priority="492" operator="containsText" text="Muy baja">
      <formula>NOT(ISERROR(SEARCH("Muy baja",I17)))</formula>
    </cfRule>
    <cfRule type="cellIs" dxfId="1841" priority="495" operator="between">
      <formula>1</formula>
      <formula>2</formula>
    </cfRule>
    <cfRule type="cellIs" dxfId="1840" priority="496" operator="between">
      <formula>0</formula>
      <formula>2</formula>
    </cfRule>
  </conditionalFormatting>
  <conditionalFormatting sqref="I17 I22">
    <cfRule type="containsText" dxfId="1839" priority="476" operator="containsText" text="Muy Alta">
      <formula>NOT(ISERROR(SEARCH("Muy Alta",I17)))</formula>
    </cfRule>
  </conditionalFormatting>
  <conditionalFormatting sqref="Y17:Y21">
    <cfRule type="containsText" dxfId="1838" priority="378" operator="containsText" text="Muy Alta">
      <formula>NOT(ISERROR(SEARCH("Muy Alta",Y17)))</formula>
    </cfRule>
    <cfRule type="containsText" dxfId="1837" priority="379" operator="containsText" text="Alta">
      <formula>NOT(ISERROR(SEARCH("Alta",Y17)))</formula>
    </cfRule>
    <cfRule type="containsText" dxfId="1836" priority="380" operator="containsText" text="Media">
      <formula>NOT(ISERROR(SEARCH("Media",Y17)))</formula>
    </cfRule>
    <cfRule type="containsText" dxfId="1835" priority="381" operator="containsText" text="Muy Baja">
      <formula>NOT(ISERROR(SEARCH("Muy Baja",Y17)))</formula>
    </cfRule>
    <cfRule type="containsText" dxfId="1834" priority="382" operator="containsText" text="Baja">
      <formula>NOT(ISERROR(SEARCH("Baja",Y17)))</formula>
    </cfRule>
    <cfRule type="containsText" dxfId="1833" priority="383" operator="containsText" text="Muy Baja">
      <formula>NOT(ISERROR(SEARCH("Muy Baja",Y17)))</formula>
    </cfRule>
  </conditionalFormatting>
  <conditionalFormatting sqref="AC17:AC21">
    <cfRule type="containsText" dxfId="1832" priority="373" operator="containsText" text="Catastrófico">
      <formula>NOT(ISERROR(SEARCH("Catastrófico",AC17)))</formula>
    </cfRule>
    <cfRule type="containsText" dxfId="1831" priority="374" operator="containsText" text="Mayor">
      <formula>NOT(ISERROR(SEARCH("Mayor",AC17)))</formula>
    </cfRule>
    <cfRule type="containsText" dxfId="1830" priority="375" operator="containsText" text="Moderado">
      <formula>NOT(ISERROR(SEARCH("Moderado",AC17)))</formula>
    </cfRule>
    <cfRule type="containsText" dxfId="1829" priority="376" operator="containsText" text="Menor">
      <formula>NOT(ISERROR(SEARCH("Menor",AC17)))</formula>
    </cfRule>
    <cfRule type="containsText" dxfId="1828" priority="377" operator="containsText" text="Leve">
      <formula>NOT(ISERROR(SEARCH("Leve",AC17)))</formula>
    </cfRule>
  </conditionalFormatting>
  <conditionalFormatting sqref="AG17">
    <cfRule type="containsText" dxfId="1827" priority="364" operator="containsText" text="Extremo">
      <formula>NOT(ISERROR(SEARCH("Extremo",AG17)))</formula>
    </cfRule>
    <cfRule type="containsText" dxfId="1826" priority="365" operator="containsText" text="Alto">
      <formula>NOT(ISERROR(SEARCH("Alto",AG17)))</formula>
    </cfRule>
    <cfRule type="containsText" dxfId="1825" priority="366" operator="containsText" text="Moderado">
      <formula>NOT(ISERROR(SEARCH("Moderado",AG17)))</formula>
    </cfRule>
    <cfRule type="containsText" dxfId="1824" priority="367" operator="containsText" text="Menor">
      <formula>NOT(ISERROR(SEARCH("Menor",AG17)))</formula>
    </cfRule>
    <cfRule type="containsText" dxfId="1823" priority="368" operator="containsText" text="Bajo">
      <formula>NOT(ISERROR(SEARCH("Bajo",AG17)))</formula>
    </cfRule>
    <cfRule type="containsText" dxfId="1822" priority="369" operator="containsText" text="Moderado">
      <formula>NOT(ISERROR(SEARCH("Moderado",AG17)))</formula>
    </cfRule>
    <cfRule type="containsText" dxfId="1821" priority="370" operator="containsText" text="Extremo">
      <formula>NOT(ISERROR(SEARCH("Extremo",AG17)))</formula>
    </cfRule>
    <cfRule type="containsText" dxfId="1820" priority="371" operator="containsText" text="Baja">
      <formula>NOT(ISERROR(SEARCH("Baja",AG17)))</formula>
    </cfRule>
    <cfRule type="containsText" dxfId="1819" priority="372" operator="containsText" text="Alto">
      <formula>NOT(ISERROR(SEARCH("Alto",AG17)))</formula>
    </cfRule>
  </conditionalFormatting>
  <conditionalFormatting sqref="AE17:AE21">
    <cfRule type="containsText" dxfId="1818" priority="354" operator="containsText" text="Catastrófico">
      <formula>NOT(ISERROR(SEARCH("Catastrófico",AE17)))</formula>
    </cfRule>
    <cfRule type="containsText" dxfId="1817" priority="355" operator="containsText" text="Moderado">
      <formula>NOT(ISERROR(SEARCH("Moderado",AE17)))</formula>
    </cfRule>
    <cfRule type="containsText" dxfId="1816" priority="356" operator="containsText" text="Menor">
      <formula>NOT(ISERROR(SEARCH("Menor",AE17)))</formula>
    </cfRule>
    <cfRule type="containsText" dxfId="1815" priority="357" operator="containsText" text="Leve">
      <formula>NOT(ISERROR(SEARCH("Leve",AE17)))</formula>
    </cfRule>
    <cfRule type="containsText" dxfId="1814" priority="358" operator="containsText" text="Mayor">
      <formula>NOT(ISERROR(SEARCH("Mayor",AE17)))</formula>
    </cfRule>
  </conditionalFormatting>
  <conditionalFormatting sqref="Y22:Y24">
    <cfRule type="containsText" dxfId="1813" priority="308" operator="containsText" text="Muy Alta">
      <formula>NOT(ISERROR(SEARCH("Muy Alta",Y22)))</formula>
    </cfRule>
    <cfRule type="containsText" dxfId="1812" priority="309" operator="containsText" text="Alta">
      <formula>NOT(ISERROR(SEARCH("Alta",Y22)))</formula>
    </cfRule>
    <cfRule type="containsText" dxfId="1811" priority="310" operator="containsText" text="Media">
      <formula>NOT(ISERROR(SEARCH("Media",Y22)))</formula>
    </cfRule>
    <cfRule type="containsText" dxfId="1810" priority="311" operator="containsText" text="Muy Baja">
      <formula>NOT(ISERROR(SEARCH("Muy Baja",Y22)))</formula>
    </cfRule>
    <cfRule type="containsText" dxfId="1809" priority="312" operator="containsText" text="Baja">
      <formula>NOT(ISERROR(SEARCH("Baja",Y22)))</formula>
    </cfRule>
    <cfRule type="containsText" dxfId="1808" priority="313" operator="containsText" text="Muy Baja">
      <formula>NOT(ISERROR(SEARCH("Muy Baja",Y22)))</formula>
    </cfRule>
  </conditionalFormatting>
  <conditionalFormatting sqref="AC22:AC24">
    <cfRule type="containsText" dxfId="1807" priority="303" operator="containsText" text="Catastrófico">
      <formula>NOT(ISERROR(SEARCH("Catastrófico",AC22)))</formula>
    </cfRule>
    <cfRule type="containsText" dxfId="1806" priority="304" operator="containsText" text="Mayor">
      <formula>NOT(ISERROR(SEARCH("Mayor",AC22)))</formula>
    </cfRule>
    <cfRule type="containsText" dxfId="1805" priority="305" operator="containsText" text="Moderado">
      <formula>NOT(ISERROR(SEARCH("Moderado",AC22)))</formula>
    </cfRule>
    <cfRule type="containsText" dxfId="1804" priority="306" operator="containsText" text="Menor">
      <formula>NOT(ISERROR(SEARCH("Menor",AC22)))</formula>
    </cfRule>
    <cfRule type="containsText" dxfId="1803" priority="307" operator="containsText" text="Leve">
      <formula>NOT(ISERROR(SEARCH("Leve",AC22)))</formula>
    </cfRule>
  </conditionalFormatting>
  <conditionalFormatting sqref="AG22 AG25">
    <cfRule type="containsText" dxfId="1802" priority="294" operator="containsText" text="Extremo">
      <formula>NOT(ISERROR(SEARCH("Extremo",AG22)))</formula>
    </cfRule>
    <cfRule type="containsText" dxfId="1801" priority="295" operator="containsText" text="Alto">
      <formula>NOT(ISERROR(SEARCH("Alto",AG22)))</formula>
    </cfRule>
    <cfRule type="containsText" dxfId="1800" priority="296" operator="containsText" text="Moderado">
      <formula>NOT(ISERROR(SEARCH("Moderado",AG22)))</formula>
    </cfRule>
    <cfRule type="containsText" dxfId="1799" priority="297" operator="containsText" text="Menor">
      <formula>NOT(ISERROR(SEARCH("Menor",AG22)))</formula>
    </cfRule>
    <cfRule type="containsText" dxfId="1798" priority="298" operator="containsText" text="Bajo">
      <formula>NOT(ISERROR(SEARCH("Bajo",AG22)))</formula>
    </cfRule>
    <cfRule type="containsText" dxfId="1797" priority="299" operator="containsText" text="Moderado">
      <formula>NOT(ISERROR(SEARCH("Moderado",AG22)))</formula>
    </cfRule>
    <cfRule type="containsText" dxfId="1796" priority="300" operator="containsText" text="Extremo">
      <formula>NOT(ISERROR(SEARCH("Extremo",AG22)))</formula>
    </cfRule>
    <cfRule type="containsText" dxfId="1795" priority="301" operator="containsText" text="Baja">
      <formula>NOT(ISERROR(SEARCH("Baja",AG22)))</formula>
    </cfRule>
    <cfRule type="containsText" dxfId="1794" priority="302" operator="containsText" text="Alto">
      <formula>NOT(ISERROR(SEARCH("Alto",AG22)))</formula>
    </cfRule>
  </conditionalFormatting>
  <conditionalFormatting sqref="AE22:AE24">
    <cfRule type="containsText" dxfId="1793" priority="284" operator="containsText" text="Catastrófico">
      <formula>NOT(ISERROR(SEARCH("Catastrófico",AE22)))</formula>
    </cfRule>
    <cfRule type="containsText" dxfId="1792" priority="285" operator="containsText" text="Moderado">
      <formula>NOT(ISERROR(SEARCH("Moderado",AE22)))</formula>
    </cfRule>
    <cfRule type="containsText" dxfId="1791" priority="286" operator="containsText" text="Menor">
      <formula>NOT(ISERROR(SEARCH("Menor",AE22)))</formula>
    </cfRule>
    <cfRule type="containsText" dxfId="1790" priority="287" operator="containsText" text="Leve">
      <formula>NOT(ISERROR(SEARCH("Leve",AE22)))</formula>
    </cfRule>
    <cfRule type="containsText" dxfId="1789" priority="288" operator="containsText" text="Mayor">
      <formula>NOT(ISERROR(SEARCH("Mayor",AE22)))</formula>
    </cfRule>
  </conditionalFormatting>
  <conditionalFormatting sqref="I25">
    <cfRule type="containsText" dxfId="1788" priority="186" operator="containsText" text="Muy Baja">
      <formula>NOT(ISERROR(SEARCH("Muy Baja",I25)))</formula>
    </cfRule>
    <cfRule type="containsText" dxfId="1787" priority="187" operator="containsText" text="Baja">
      <formula>NOT(ISERROR(SEARCH("Baja",I25)))</formula>
    </cfRule>
    <cfRule type="containsText" dxfId="1786" priority="189" operator="containsText" text="Muy Alta">
      <formula>NOT(ISERROR(SEARCH("Muy Alta",I25)))</formula>
    </cfRule>
    <cfRule type="containsText" dxfId="1785" priority="190" operator="containsText" text="Alta">
      <formula>NOT(ISERROR(SEARCH("Alta",I25)))</formula>
    </cfRule>
    <cfRule type="containsText" dxfId="1784" priority="191" operator="containsText" text="Media">
      <formula>NOT(ISERROR(SEARCH("Media",I25)))</formula>
    </cfRule>
    <cfRule type="containsText" dxfId="1783" priority="192" operator="containsText" text="Media">
      <formula>NOT(ISERROR(SEARCH("Media",I25)))</formula>
    </cfRule>
    <cfRule type="containsText" dxfId="1782" priority="193" operator="containsText" text="Media">
      <formula>NOT(ISERROR(SEARCH("Media",I25)))</formula>
    </cfRule>
    <cfRule type="containsText" dxfId="1781" priority="194" operator="containsText" text="Muy Baja">
      <formula>NOT(ISERROR(SEARCH("Muy Baja",I25)))</formula>
    </cfRule>
    <cfRule type="containsText" dxfId="1780" priority="195" operator="containsText" text="Baja">
      <formula>NOT(ISERROR(SEARCH("Baja",I25)))</formula>
    </cfRule>
    <cfRule type="containsText" dxfId="1779" priority="196" operator="containsText" text="Muy Baja">
      <formula>NOT(ISERROR(SEARCH("Muy Baja",I25)))</formula>
    </cfRule>
    <cfRule type="containsText" dxfId="1778" priority="197" operator="containsText" text="Muy Baja">
      <formula>NOT(ISERROR(SEARCH("Muy Baja",I25)))</formula>
    </cfRule>
    <cfRule type="containsText" dxfId="1777" priority="198" operator="containsText" text="Muy Baja">
      <formula>NOT(ISERROR(SEARCH("Muy Baja",I25)))</formula>
    </cfRule>
    <cfRule type="containsText" dxfId="1776" priority="199" operator="containsText" text="Muy Baja'Tabla probabilidad'!">
      <formula>NOT(ISERROR(SEARCH("Muy Baja'Tabla probabilidad'!",I25)))</formula>
    </cfRule>
    <cfRule type="containsText" dxfId="1775" priority="200" operator="containsText" text="Muy bajo">
      <formula>NOT(ISERROR(SEARCH("Muy bajo",I25)))</formula>
    </cfRule>
    <cfRule type="containsText" dxfId="1774" priority="201" operator="containsText" text="Alta">
      <formula>NOT(ISERROR(SEARCH("Alta",I25)))</formula>
    </cfRule>
    <cfRule type="containsText" dxfId="1773" priority="202" operator="containsText" text="Media">
      <formula>NOT(ISERROR(SEARCH("Media",I25)))</formula>
    </cfRule>
    <cfRule type="containsText" dxfId="1772" priority="203" operator="containsText" text="Baja">
      <formula>NOT(ISERROR(SEARCH("Baja",I25)))</formula>
    </cfRule>
    <cfRule type="containsText" dxfId="1771" priority="204" operator="containsText" text="Muy baja">
      <formula>NOT(ISERROR(SEARCH("Muy baja",I25)))</formula>
    </cfRule>
    <cfRule type="cellIs" dxfId="1770" priority="207" operator="between">
      <formula>1</formula>
      <formula>2</formula>
    </cfRule>
    <cfRule type="cellIs" dxfId="1769" priority="208" operator="between">
      <formula>0</formula>
      <formula>2</formula>
    </cfRule>
  </conditionalFormatting>
  <conditionalFormatting sqref="I25">
    <cfRule type="containsText" dxfId="1768" priority="188" operator="containsText" text="Muy Alta">
      <formula>NOT(ISERROR(SEARCH("Muy Alta",I25)))</formula>
    </cfRule>
  </conditionalFormatting>
  <conditionalFormatting sqref="L26">
    <cfRule type="containsText" dxfId="1767" priority="64" operator="containsText" text="Catastrófico">
      <formula>NOT(ISERROR(SEARCH("Catastrófico",L26)))</formula>
    </cfRule>
    <cfRule type="containsText" dxfId="1766" priority="65" operator="containsText" text="Mayor">
      <formula>NOT(ISERROR(SEARCH("Mayor",L26)))</formula>
    </cfRule>
    <cfRule type="containsText" dxfId="1765" priority="66" operator="containsText" text="Alta">
      <formula>NOT(ISERROR(SEARCH("Alta",L26)))</formula>
    </cfRule>
    <cfRule type="containsText" dxfId="1764" priority="67" operator="containsText" text="Moderado">
      <formula>NOT(ISERROR(SEARCH("Moderado",L26)))</formula>
    </cfRule>
    <cfRule type="containsText" dxfId="1763" priority="68" operator="containsText" text="Menor">
      <formula>NOT(ISERROR(SEARCH("Menor",L26)))</formula>
    </cfRule>
    <cfRule type="containsText" dxfId="1762" priority="69" operator="containsText" text="Leve">
      <formula>NOT(ISERROR(SEARCH("Leve",L26)))</formula>
    </cfRule>
  </conditionalFormatting>
  <conditionalFormatting sqref="M26">
    <cfRule type="containsText" dxfId="1761" priority="58" operator="containsText" text="Catastrófico">
      <formula>NOT(ISERROR(SEARCH("Catastrófico",M26)))</formula>
    </cfRule>
    <cfRule type="containsText" dxfId="1760" priority="59" operator="containsText" text="Mayor">
      <formula>NOT(ISERROR(SEARCH("Mayor",M26)))</formula>
    </cfRule>
    <cfRule type="containsText" dxfId="1759" priority="60" operator="containsText" text="Alta">
      <formula>NOT(ISERROR(SEARCH("Alta",M26)))</formula>
    </cfRule>
    <cfRule type="containsText" dxfId="1758" priority="61" operator="containsText" text="Moderado">
      <formula>NOT(ISERROR(SEARCH("Moderado",M26)))</formula>
    </cfRule>
    <cfRule type="containsText" dxfId="1757" priority="62" operator="containsText" text="Menor">
      <formula>NOT(ISERROR(SEARCH("Menor",M26)))</formula>
    </cfRule>
    <cfRule type="containsText" dxfId="1756" priority="63" operator="containsText" text="Leve">
      <formula>NOT(ISERROR(SEARCH("Leve",M26)))</formula>
    </cfRule>
  </conditionalFormatting>
  <conditionalFormatting sqref="AA26:AA30">
    <cfRule type="containsText" dxfId="1755" priority="1" operator="containsText" text="Muy Baja">
      <formula>NOT(ISERROR(SEARCH("Muy Baja",AA26)))</formula>
    </cfRule>
    <cfRule type="containsText" dxfId="1754" priority="53" operator="containsText" text="Muy Alta">
      <formula>NOT(ISERROR(SEARCH("Muy Alta",AA26)))</formula>
    </cfRule>
    <cfRule type="containsText" dxfId="1753" priority="54" operator="containsText" text="Alta">
      <formula>NOT(ISERROR(SEARCH("Alta",AA26)))</formula>
    </cfRule>
    <cfRule type="containsText" dxfId="1752" priority="55" operator="containsText" text="Media">
      <formula>NOT(ISERROR(SEARCH("Media",AA26)))</formula>
    </cfRule>
    <cfRule type="containsText" dxfId="1751" priority="56" operator="containsText" text="Baja">
      <formula>NOT(ISERROR(SEARCH("Baja",AA26)))</formula>
    </cfRule>
    <cfRule type="containsText" dxfId="1750" priority="57" operator="containsText" text="Muy Baja">
      <formula>NOT(ISERROR(SEARCH("Muy Baja",AA26)))</formula>
    </cfRule>
  </conditionalFormatting>
  <conditionalFormatting sqref="N26">
    <cfRule type="containsText" dxfId="1749" priority="48" operator="containsText" text="Extremo">
      <formula>NOT(ISERROR(SEARCH("Extremo",N26)))</formula>
    </cfRule>
    <cfRule type="containsText" dxfId="1748" priority="49" operator="containsText" text="Alto">
      <formula>NOT(ISERROR(SEARCH("Alto",N26)))</formula>
    </cfRule>
    <cfRule type="containsText" dxfId="1747" priority="50" operator="containsText" text="Bajo">
      <formula>NOT(ISERROR(SEARCH("Bajo",N26)))</formula>
    </cfRule>
    <cfRule type="containsText" dxfId="1746" priority="51" operator="containsText" text="Moderado">
      <formula>NOT(ISERROR(SEARCH("Moderado",N26)))</formula>
    </cfRule>
    <cfRule type="containsText" dxfId="1745" priority="52" operator="containsText" text="Extremo">
      <formula>NOT(ISERROR(SEARCH("Extremo",N26)))</formula>
    </cfRule>
  </conditionalFormatting>
  <conditionalFormatting sqref="I26">
    <cfRule type="containsText" dxfId="1744" priority="27" operator="containsText" text="Muy Baja">
      <formula>NOT(ISERROR(SEARCH("Muy Baja",I26)))</formula>
    </cfRule>
    <cfRule type="containsText" dxfId="1743" priority="28" operator="containsText" text="Baja">
      <formula>NOT(ISERROR(SEARCH("Baja",I26)))</formula>
    </cfRule>
    <cfRule type="containsText" dxfId="1742" priority="30" operator="containsText" text="Muy Alta">
      <formula>NOT(ISERROR(SEARCH("Muy Alta",I26)))</formula>
    </cfRule>
    <cfRule type="containsText" dxfId="1741" priority="31" operator="containsText" text="Alta">
      <formula>NOT(ISERROR(SEARCH("Alta",I26)))</formula>
    </cfRule>
    <cfRule type="containsText" dxfId="1740" priority="32" operator="containsText" text="Media">
      <formula>NOT(ISERROR(SEARCH("Media",I26)))</formula>
    </cfRule>
    <cfRule type="containsText" dxfId="1739" priority="33" operator="containsText" text="Media">
      <formula>NOT(ISERROR(SEARCH("Media",I26)))</formula>
    </cfRule>
    <cfRule type="containsText" dxfId="1738" priority="34" operator="containsText" text="Media">
      <formula>NOT(ISERROR(SEARCH("Media",I26)))</formula>
    </cfRule>
    <cfRule type="containsText" dxfId="1737" priority="35" operator="containsText" text="Muy Baja">
      <formula>NOT(ISERROR(SEARCH("Muy Baja",I26)))</formula>
    </cfRule>
    <cfRule type="containsText" dxfId="1736" priority="36" operator="containsText" text="Baja">
      <formula>NOT(ISERROR(SEARCH("Baja",I26)))</formula>
    </cfRule>
    <cfRule type="containsText" dxfId="1735" priority="37" operator="containsText" text="Muy Baja">
      <formula>NOT(ISERROR(SEARCH("Muy Baja",I26)))</formula>
    </cfRule>
    <cfRule type="containsText" dxfId="1734" priority="38" operator="containsText" text="Muy Baja">
      <formula>NOT(ISERROR(SEARCH("Muy Baja",I26)))</formula>
    </cfRule>
    <cfRule type="containsText" dxfId="1733" priority="39" operator="containsText" text="Muy Baja">
      <formula>NOT(ISERROR(SEARCH("Muy Baja",I26)))</formula>
    </cfRule>
    <cfRule type="containsText" dxfId="1732" priority="40" operator="containsText" text="Muy Baja'Tabla probabilidad'!">
      <formula>NOT(ISERROR(SEARCH("Muy Baja'Tabla probabilidad'!",I26)))</formula>
    </cfRule>
    <cfRule type="containsText" dxfId="1731" priority="41" operator="containsText" text="Muy bajo">
      <formula>NOT(ISERROR(SEARCH("Muy bajo",I26)))</formula>
    </cfRule>
    <cfRule type="containsText" dxfId="1730" priority="42" operator="containsText" text="Alta">
      <formula>NOT(ISERROR(SEARCH("Alta",I26)))</formula>
    </cfRule>
    <cfRule type="containsText" dxfId="1729" priority="43" operator="containsText" text="Media">
      <formula>NOT(ISERROR(SEARCH("Media",I26)))</formula>
    </cfRule>
    <cfRule type="containsText" dxfId="1728" priority="44" operator="containsText" text="Baja">
      <formula>NOT(ISERROR(SEARCH("Baja",I26)))</formula>
    </cfRule>
    <cfRule type="containsText" dxfId="1727" priority="45" operator="containsText" text="Muy baja">
      <formula>NOT(ISERROR(SEARCH("Muy baja",I26)))</formula>
    </cfRule>
    <cfRule type="cellIs" dxfId="1726" priority="46" operator="between">
      <formula>1</formula>
      <formula>2</formula>
    </cfRule>
    <cfRule type="cellIs" dxfId="1725" priority="47" operator="between">
      <formula>0</formula>
      <formula>2</formula>
    </cfRule>
  </conditionalFormatting>
  <conditionalFormatting sqref="I26">
    <cfRule type="containsText" dxfId="1724" priority="29" operator="containsText" text="Muy Alta">
      <formula>NOT(ISERROR(SEARCH("Muy Alta",I26)))</formula>
    </cfRule>
  </conditionalFormatting>
  <conditionalFormatting sqref="Y26:Y30">
    <cfRule type="containsText" dxfId="1723" priority="21" operator="containsText" text="Muy Alta">
      <formula>NOT(ISERROR(SEARCH("Muy Alta",Y26)))</formula>
    </cfRule>
    <cfRule type="containsText" dxfId="1722" priority="22" operator="containsText" text="Alta">
      <formula>NOT(ISERROR(SEARCH("Alta",Y26)))</formula>
    </cfRule>
    <cfRule type="containsText" dxfId="1721" priority="23" operator="containsText" text="Media">
      <formula>NOT(ISERROR(SEARCH("Media",Y26)))</formula>
    </cfRule>
    <cfRule type="containsText" dxfId="1720" priority="24" operator="containsText" text="Muy Baja">
      <formula>NOT(ISERROR(SEARCH("Muy Baja",Y26)))</formula>
    </cfRule>
    <cfRule type="containsText" dxfId="1719" priority="25" operator="containsText" text="Baja">
      <formula>NOT(ISERROR(SEARCH("Baja",Y26)))</formula>
    </cfRule>
    <cfRule type="containsText" dxfId="1718" priority="26" operator="containsText" text="Muy Baja">
      <formula>NOT(ISERROR(SEARCH("Muy Baja",Y26)))</formula>
    </cfRule>
  </conditionalFormatting>
  <conditionalFormatting sqref="AC26:AC30">
    <cfRule type="containsText" dxfId="1717" priority="16" operator="containsText" text="Catastrófico">
      <formula>NOT(ISERROR(SEARCH("Catastrófico",AC26)))</formula>
    </cfRule>
    <cfRule type="containsText" dxfId="1716" priority="17" operator="containsText" text="Mayor">
      <formula>NOT(ISERROR(SEARCH("Mayor",AC26)))</formula>
    </cfRule>
    <cfRule type="containsText" dxfId="1715" priority="18" operator="containsText" text="Moderado">
      <formula>NOT(ISERROR(SEARCH("Moderado",AC26)))</formula>
    </cfRule>
    <cfRule type="containsText" dxfId="1714" priority="19" operator="containsText" text="Menor">
      <formula>NOT(ISERROR(SEARCH("Menor",AC26)))</formula>
    </cfRule>
    <cfRule type="containsText" dxfId="1713" priority="20" operator="containsText" text="Leve">
      <formula>NOT(ISERROR(SEARCH("Leve",AC26)))</formula>
    </cfRule>
  </conditionalFormatting>
  <conditionalFormatting sqref="AG26">
    <cfRule type="containsText" dxfId="1712" priority="7" operator="containsText" text="Extremo">
      <formula>NOT(ISERROR(SEARCH("Extremo",AG26)))</formula>
    </cfRule>
    <cfRule type="containsText" dxfId="1711" priority="8" operator="containsText" text="Alto">
      <formula>NOT(ISERROR(SEARCH("Alto",AG26)))</formula>
    </cfRule>
    <cfRule type="containsText" dxfId="1710" priority="9" operator="containsText" text="Moderado">
      <formula>NOT(ISERROR(SEARCH("Moderado",AG26)))</formula>
    </cfRule>
    <cfRule type="containsText" dxfId="1709" priority="10" operator="containsText" text="Menor">
      <formula>NOT(ISERROR(SEARCH("Menor",AG26)))</formula>
    </cfRule>
    <cfRule type="containsText" dxfId="1708" priority="11" operator="containsText" text="Bajo">
      <formula>NOT(ISERROR(SEARCH("Bajo",AG26)))</formula>
    </cfRule>
    <cfRule type="containsText" dxfId="1707" priority="12" operator="containsText" text="Moderado">
      <formula>NOT(ISERROR(SEARCH("Moderado",AG26)))</formula>
    </cfRule>
    <cfRule type="containsText" dxfId="1706" priority="13" operator="containsText" text="Extremo">
      <formula>NOT(ISERROR(SEARCH("Extremo",AG26)))</formula>
    </cfRule>
    <cfRule type="containsText" dxfId="1705" priority="14" operator="containsText" text="Baja">
      <formula>NOT(ISERROR(SEARCH("Baja",AG26)))</formula>
    </cfRule>
    <cfRule type="containsText" dxfId="1704" priority="15" operator="containsText" text="Alto">
      <formula>NOT(ISERROR(SEARCH("Alto",AG26)))</formula>
    </cfRule>
  </conditionalFormatting>
  <conditionalFormatting sqref="AE26:AE30">
    <cfRule type="containsText" dxfId="1703" priority="2" operator="containsText" text="Catastrófico">
      <formula>NOT(ISERROR(SEARCH("Catastrófico",AE26)))</formula>
    </cfRule>
    <cfRule type="containsText" dxfId="1702" priority="3" operator="containsText" text="Moderado">
      <formula>NOT(ISERROR(SEARCH("Moderado",AE26)))</formula>
    </cfRule>
    <cfRule type="containsText" dxfId="1701" priority="4" operator="containsText" text="Menor">
      <formula>NOT(ISERROR(SEARCH("Menor",AE26)))</formula>
    </cfRule>
    <cfRule type="containsText" dxfId="1700" priority="5" operator="containsText" text="Leve">
      <formula>NOT(ISERROR(SEARCH("Leve",AE26)))</formula>
    </cfRule>
    <cfRule type="containsText" dxfId="1699" priority="6" operator="containsText" text="Mayor">
      <formula>NOT(ISERROR(SEARCH("Mayor",AE26)))</formula>
    </cfRule>
  </conditionalFormatting>
  <dataValidations count="1">
    <dataValidation allowBlank="1" showInputMessage="1" showErrorMessage="1" prompt="Enunciar cuál es el control" sqref="P10:P11"/>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653" operator="containsText" id="{130BBF8F-6F36-4C1F-BB40-DA538C9DA4BA}">
            <xm:f>NOT(ISERROR(SEARCH('Tabla probabilidad'!$B$5,I10)))</xm:f>
            <xm:f>'Tabla probabilidad'!$B$5</xm:f>
            <x14:dxf>
              <font>
                <color rgb="FF006100"/>
              </font>
              <fill>
                <patternFill>
                  <bgColor rgb="FFC6EFCE"/>
                </patternFill>
              </fill>
            </x14:dxf>
          </x14:cfRule>
          <x14:cfRule type="containsText" priority="654" operator="containsText" id="{0DBD8F32-72F4-47FE-A8E8-92CA123A277C}">
            <xm:f>NOT(ISERROR(SEARCH('Tabla probabilidad'!$B$5,I10)))</xm:f>
            <xm:f>'Tabla probabilidad'!$B$5</xm:f>
            <x14:dxf>
              <font>
                <color rgb="FF9C0006"/>
              </font>
              <fill>
                <patternFill>
                  <bgColor rgb="FFFFC7CE"/>
                </patternFill>
              </fill>
            </x14:dxf>
          </x14:cfRule>
          <xm:sqref>I10 I14</xm:sqref>
        </x14:conditionalFormatting>
        <x14:conditionalFormatting xmlns:xm="http://schemas.microsoft.com/office/excel/2006/main">
          <x14:cfRule type="containsText" priority="493" operator="containsText" id="{DF7D542B-1BF1-4317-8F9F-9E217298398A}">
            <xm:f>NOT(ISERROR(SEARCH('Tabla probabilidad'!$B$5,I17)))</xm:f>
            <xm:f>'Tabla probabilidad'!$B$5</xm:f>
            <x14:dxf>
              <font>
                <color rgb="FF006100"/>
              </font>
              <fill>
                <patternFill>
                  <bgColor rgb="FFC6EFCE"/>
                </patternFill>
              </fill>
            </x14:dxf>
          </x14:cfRule>
          <x14:cfRule type="containsText" priority="494" operator="containsText" id="{588CF624-76F0-4DA9-B250-68F531E8679C}">
            <xm:f>NOT(ISERROR(SEARCH('Tabla probabilidad'!$B$5,I17)))</xm:f>
            <xm:f>'Tabla probabilidad'!$B$5</xm:f>
            <x14:dxf>
              <font>
                <color rgb="FF9C0006"/>
              </font>
              <fill>
                <patternFill>
                  <bgColor rgb="FFFFC7CE"/>
                </patternFill>
              </fill>
            </x14:dxf>
          </x14:cfRule>
          <xm:sqref>I17 I22</xm:sqref>
        </x14:conditionalFormatting>
        <x14:conditionalFormatting xmlns:xm="http://schemas.microsoft.com/office/excel/2006/main">
          <x14:cfRule type="containsText" priority="205" operator="containsText" id="{91325732-CCEB-40E7-9A2C-98900CB15E77}">
            <xm:f>NOT(ISERROR(SEARCH('Tabla probabilidad'!$B$5,I25)))</xm:f>
            <xm:f>'Tabla probabilidad'!$B$5</xm:f>
            <x14:dxf>
              <font>
                <color rgb="FF006100"/>
              </font>
              <fill>
                <patternFill>
                  <bgColor rgb="FFC6EFCE"/>
                </patternFill>
              </fill>
            </x14:dxf>
          </x14:cfRule>
          <x14:cfRule type="containsText" priority="206" operator="containsText" id="{36243104-5BAC-4A7B-8705-D48F4AC59121}">
            <xm:f>NOT(ISERROR(SEARCH('Tabla probabilidad'!$B$5,I25)))</xm:f>
            <xm:f>'Tabla probabilidad'!$B$5</xm:f>
            <x14:dxf>
              <font>
                <color rgb="FF9C0006"/>
              </font>
              <fill>
                <patternFill>
                  <bgColor rgb="FFFFC7CE"/>
                </patternFill>
              </fill>
            </x14:dxf>
          </x14:cfRule>
          <xm:sqref>I25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AN14 AN17 AN22</xm:sqref>
        </x14:dataValidation>
        <x14:dataValidation type="list" allowBlank="1" showInputMessage="1" showErrorMessage="1">
          <x14:formula1>
            <xm:f>LISTA!$K$3:$K$6</xm:f>
          </x14:formula1>
          <xm:sqref>AH10 AH14 AH17 AH22 AH25</xm:sqref>
        </x14:dataValidation>
        <x14:dataValidation type="list" allowBlank="1" showInputMessage="1" showErrorMessage="1">
          <x14:formula1>
            <xm:f>LISTA!$E$3:$E$5</xm:f>
          </x14:formula1>
          <xm:sqref>R10:R25</xm:sqref>
        </x14:dataValidation>
        <x14:dataValidation type="list" allowBlank="1" showInputMessage="1" showErrorMessage="1">
          <x14:formula1>
            <xm:f>LISTA!$F$3:$F$4</xm:f>
          </x14:formula1>
          <xm:sqref>S10:S25</xm:sqref>
        </x14:dataValidation>
        <x14:dataValidation type="list" allowBlank="1" showInputMessage="1" showErrorMessage="1">
          <x14:formula1>
            <xm:f>LISTA!$G$3:$G$4</xm:f>
          </x14:formula1>
          <xm:sqref>U10:U25</xm:sqref>
        </x14:dataValidation>
        <x14:dataValidation type="list" allowBlank="1" showInputMessage="1" showErrorMessage="1">
          <x14:formula1>
            <xm:f>LISTA!$H$3:$H$4</xm:f>
          </x14:formula1>
          <xm:sqref>V10:V25</xm:sqref>
        </x14:dataValidation>
        <x14:dataValidation type="list" allowBlank="1" showInputMessage="1" showErrorMessage="1">
          <x14:formula1>
            <xm:f>LISTA!$I$3:$I$4</xm:f>
          </x14:formula1>
          <xm:sqref>W10:W25</xm:sqref>
        </x14:dataValidation>
        <x14:dataValidation type="list" allowBlank="1" showInputMessage="1" showErrorMessage="1">
          <x14:formula1>
            <xm:f>LISTA!$C$3:$C$10</xm:f>
          </x14:formula1>
          <xm:sqref>G10:G25</xm:sqref>
        </x14:dataValidation>
        <x14:dataValidation type="list" allowBlank="1" showInputMessage="1" showErrorMessage="1">
          <x14:formula1>
            <xm:f>LISTA!$D$3:$D$31</xm:f>
          </x14:formula1>
          <xm:sqref>K10:K26</xm:sqref>
        </x14:dataValidation>
        <x14:dataValidation type="list" allowBlank="1" showInputMessage="1" showErrorMessage="1">
          <x14:formula1>
            <xm:f>LISTA!$B$3:$B$9</xm:f>
          </x14:formula1>
          <xm:sqref>C10:C25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H7" sqref="H7"/>
    </sheetView>
  </sheetViews>
  <sheetFormatPr baseColWidth="10" defaultColWidth="11.44140625" defaultRowHeight="14.4"/>
  <cols>
    <col min="1" max="1" width="27.44140625" style="7" customWidth="1"/>
    <col min="2" max="2" width="33.33203125" style="7" customWidth="1"/>
    <col min="3" max="3" width="70.5546875" style="7" customWidth="1"/>
    <col min="4" max="4" width="46.5546875" style="7" customWidth="1"/>
    <col min="5" max="5" width="40.44140625" style="7" customWidth="1"/>
    <col min="6" max="6" width="41.33203125" style="7" customWidth="1"/>
    <col min="7" max="7" width="47.6640625" style="7" customWidth="1"/>
    <col min="8" max="8" width="42.88671875" style="7" customWidth="1"/>
    <col min="9" max="9" width="34" style="7" customWidth="1"/>
    <col min="10" max="16384" width="11.44140625" style="7"/>
  </cols>
  <sheetData>
    <row r="3" spans="1:9">
      <c r="A3" s="466" t="s">
        <v>12</v>
      </c>
      <c r="B3" s="466"/>
      <c r="C3" s="466"/>
      <c r="D3" s="466"/>
      <c r="E3" s="466"/>
      <c r="F3" s="466"/>
      <c r="G3" s="466"/>
      <c r="H3" s="466"/>
    </row>
    <row r="4" spans="1:9">
      <c r="A4" s="466"/>
      <c r="B4" s="466"/>
      <c r="C4" s="466"/>
      <c r="D4" s="466"/>
      <c r="E4" s="466"/>
      <c r="F4" s="466"/>
      <c r="G4" s="466"/>
      <c r="H4" s="466"/>
    </row>
    <row r="5" spans="1:9" ht="33" thickBot="1">
      <c r="A5" s="19"/>
      <c r="B5" s="19"/>
      <c r="C5" s="19"/>
      <c r="D5" s="19"/>
      <c r="E5" s="19"/>
      <c r="F5" s="19"/>
      <c r="G5" s="19"/>
      <c r="H5" s="19"/>
    </row>
    <row r="6" spans="1:9" ht="71.25" customHeight="1" thickBot="1">
      <c r="A6" s="467" t="s">
        <v>12</v>
      </c>
      <c r="B6" s="84" t="s">
        <v>93</v>
      </c>
      <c r="C6" s="85" t="s">
        <v>94</v>
      </c>
      <c r="D6" s="85" t="s">
        <v>95</v>
      </c>
      <c r="E6" s="85" t="s">
        <v>96</v>
      </c>
      <c r="F6" s="85" t="s">
        <v>97</v>
      </c>
      <c r="G6" s="152" t="s">
        <v>98</v>
      </c>
      <c r="H6" s="84" t="s">
        <v>99</v>
      </c>
      <c r="I6" s="84" t="s">
        <v>347</v>
      </c>
    </row>
    <row r="7" spans="1:9" ht="265.5" customHeight="1" thickBot="1">
      <c r="A7" s="468"/>
      <c r="B7" s="20" t="s">
        <v>100</v>
      </c>
      <c r="C7" s="20" t="s">
        <v>101</v>
      </c>
      <c r="D7" s="20" t="s">
        <v>102</v>
      </c>
      <c r="E7" s="20" t="s">
        <v>103</v>
      </c>
      <c r="F7" s="20" t="s">
        <v>104</v>
      </c>
      <c r="G7" s="21" t="s">
        <v>105</v>
      </c>
      <c r="H7" s="160" t="s">
        <v>106</v>
      </c>
      <c r="I7" s="160" t="s">
        <v>348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D8" sqref="D8"/>
    </sheetView>
  </sheetViews>
  <sheetFormatPr baseColWidth="10" defaultRowHeight="14.4"/>
  <cols>
    <col min="2" max="2" width="24.109375" customWidth="1"/>
    <col min="3" max="3" width="75.6640625" customWidth="1"/>
    <col min="4" max="4" width="29.88671875" customWidth="1"/>
    <col min="32" max="137" width="11.44140625" style="110"/>
  </cols>
  <sheetData>
    <row r="1" spans="1:31" s="110" customFormat="1"/>
    <row r="2" spans="1:31" ht="22.8">
      <c r="A2" s="7"/>
      <c r="B2" s="469" t="s">
        <v>107</v>
      </c>
      <c r="C2" s="469"/>
      <c r="D2" s="469"/>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9"/>
      <c r="C3" s="99"/>
      <c r="D3" s="99"/>
      <c r="E3" s="7"/>
      <c r="F3" s="7"/>
      <c r="G3" s="7"/>
      <c r="H3" s="7"/>
      <c r="I3" s="7"/>
      <c r="J3" s="7"/>
      <c r="K3" s="7"/>
      <c r="L3" s="7"/>
      <c r="M3" s="7"/>
      <c r="N3" s="7"/>
      <c r="O3" s="7"/>
      <c r="P3" s="7"/>
      <c r="Q3" s="7"/>
      <c r="R3" s="7"/>
      <c r="S3" s="7"/>
      <c r="T3" s="7"/>
      <c r="U3" s="7"/>
      <c r="V3" s="7"/>
      <c r="W3" s="7"/>
      <c r="X3" s="7"/>
      <c r="Y3" s="7"/>
      <c r="Z3" s="7"/>
      <c r="AA3" s="7"/>
      <c r="AB3" s="7"/>
      <c r="AC3" s="7"/>
      <c r="AD3" s="7"/>
      <c r="AE3" s="7"/>
    </row>
    <row r="4" spans="1:31" ht="22.8">
      <c r="A4" s="7"/>
      <c r="B4" s="22"/>
      <c r="C4" s="113" t="s">
        <v>108</v>
      </c>
      <c r="D4" s="113"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5.6">
      <c r="A5" s="7"/>
      <c r="B5" s="114" t="s">
        <v>110</v>
      </c>
      <c r="C5" s="115" t="s">
        <v>372</v>
      </c>
      <c r="D5" s="116">
        <v>0.2</v>
      </c>
      <c r="E5" s="7"/>
      <c r="F5" s="7"/>
      <c r="G5" s="7"/>
      <c r="H5" s="7"/>
      <c r="I5" s="7"/>
      <c r="J5" s="7"/>
      <c r="K5" s="7"/>
      <c r="L5" s="7"/>
      <c r="M5" s="7"/>
      <c r="N5" s="7"/>
      <c r="O5" s="7"/>
      <c r="P5" s="7"/>
      <c r="Q5" s="7"/>
      <c r="R5" s="7"/>
      <c r="S5" s="7"/>
      <c r="T5" s="7"/>
      <c r="U5" s="7"/>
      <c r="V5" s="7"/>
      <c r="W5" s="7"/>
      <c r="X5" s="7"/>
      <c r="Y5" s="7"/>
      <c r="Z5" s="7"/>
      <c r="AA5" s="7"/>
      <c r="AB5" s="7"/>
      <c r="AC5" s="7"/>
      <c r="AD5" s="7"/>
      <c r="AE5" s="7"/>
    </row>
    <row r="6" spans="1:31" ht="45.6">
      <c r="A6" s="7"/>
      <c r="B6" s="117" t="s">
        <v>111</v>
      </c>
      <c r="C6" s="118" t="s">
        <v>112</v>
      </c>
      <c r="D6" s="119">
        <v>0.4</v>
      </c>
      <c r="E6" s="7"/>
      <c r="F6" s="7"/>
      <c r="G6" s="7"/>
      <c r="H6" s="7"/>
      <c r="I6" s="7"/>
      <c r="J6" s="7"/>
      <c r="K6" s="7"/>
      <c r="L6" s="7"/>
      <c r="M6" s="7"/>
      <c r="N6" s="7"/>
      <c r="O6" s="7"/>
      <c r="P6" s="7"/>
      <c r="Q6" s="7"/>
      <c r="R6" s="7"/>
      <c r="S6" s="7"/>
      <c r="T6" s="7"/>
      <c r="U6" s="7"/>
      <c r="V6" s="7"/>
      <c r="W6" s="7"/>
      <c r="X6" s="7"/>
      <c r="Y6" s="7"/>
      <c r="Z6" s="7"/>
      <c r="AA6" s="7"/>
      <c r="AB6" s="7"/>
      <c r="AC6" s="7"/>
      <c r="AD6" s="7"/>
      <c r="AE6" s="7"/>
    </row>
    <row r="7" spans="1:31" ht="45.6">
      <c r="A7" s="7"/>
      <c r="B7" s="120" t="s">
        <v>113</v>
      </c>
      <c r="C7" s="118" t="s">
        <v>114</v>
      </c>
      <c r="D7" s="119">
        <v>0.6</v>
      </c>
      <c r="E7" s="7"/>
      <c r="F7" s="7"/>
      <c r="G7" s="7"/>
      <c r="H7" s="7"/>
      <c r="I7" s="7"/>
      <c r="J7" s="7"/>
      <c r="K7" s="7"/>
      <c r="L7" s="7"/>
      <c r="M7" s="7"/>
      <c r="N7" s="7"/>
      <c r="O7" s="7"/>
      <c r="P7" s="7"/>
      <c r="Q7" s="7"/>
      <c r="R7" s="7"/>
      <c r="S7" s="7"/>
      <c r="T7" s="7"/>
      <c r="U7" s="7"/>
      <c r="V7" s="7"/>
      <c r="W7" s="7"/>
      <c r="X7" s="7"/>
      <c r="Y7" s="7"/>
      <c r="Z7" s="7"/>
      <c r="AA7" s="7"/>
      <c r="AB7" s="7"/>
      <c r="AC7" s="7"/>
      <c r="AD7" s="7"/>
      <c r="AE7" s="7"/>
    </row>
    <row r="8" spans="1:31" ht="68.400000000000006">
      <c r="A8" s="7"/>
      <c r="B8" s="121" t="s">
        <v>115</v>
      </c>
      <c r="C8" s="118" t="s">
        <v>116</v>
      </c>
      <c r="D8" s="119">
        <v>0.8</v>
      </c>
      <c r="E8" s="7"/>
      <c r="F8" s="7"/>
      <c r="G8" s="7"/>
      <c r="H8" s="7"/>
      <c r="I8" s="7"/>
      <c r="J8" s="7"/>
      <c r="K8" s="7"/>
      <c r="L8" s="7"/>
      <c r="M8" s="7"/>
      <c r="N8" s="7"/>
      <c r="O8" s="7"/>
      <c r="P8" s="7"/>
      <c r="Q8" s="7"/>
      <c r="R8" s="7"/>
      <c r="S8" s="7"/>
      <c r="T8" s="7"/>
      <c r="U8" s="7"/>
      <c r="V8" s="7"/>
      <c r="W8" s="7"/>
      <c r="X8" s="7"/>
      <c r="Y8" s="7"/>
      <c r="Z8" s="7"/>
      <c r="AA8" s="7"/>
      <c r="AB8" s="7"/>
      <c r="AC8" s="7"/>
      <c r="AD8" s="7"/>
      <c r="AE8" s="7"/>
    </row>
    <row r="9" spans="1:31" ht="45.6">
      <c r="A9" s="7"/>
      <c r="B9" s="122" t="s">
        <v>117</v>
      </c>
      <c r="C9" s="118" t="s">
        <v>118</v>
      </c>
      <c r="D9" s="119">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10" customFormat="1"/>
    <row r="35" spans="1:31" s="110" customFormat="1"/>
    <row r="36" spans="1:31" s="110" customFormat="1"/>
    <row r="37" spans="1:31" s="110" customFormat="1"/>
    <row r="38" spans="1:31" s="110" customFormat="1"/>
    <row r="39" spans="1:31" s="110" customFormat="1"/>
    <row r="40" spans="1:31" s="110" customFormat="1"/>
    <row r="41" spans="1:31" s="110" customFormat="1"/>
    <row r="42" spans="1:31" s="110" customFormat="1"/>
    <row r="43" spans="1:31" s="110" customFormat="1"/>
    <row r="44" spans="1:31" s="110" customFormat="1"/>
    <row r="45" spans="1:31" s="110" customFormat="1"/>
    <row r="46" spans="1:31" s="110" customFormat="1"/>
    <row r="47" spans="1:31" s="110" customFormat="1"/>
    <row r="48" spans="1:31" s="110" customFormat="1"/>
    <row r="49" s="110" customFormat="1"/>
    <row r="50" s="110" customFormat="1"/>
    <row r="51" s="110" customFormat="1"/>
    <row r="52" s="110" customFormat="1"/>
    <row r="53" s="110" customFormat="1"/>
    <row r="54" s="110" customFormat="1"/>
    <row r="55" s="110" customFormat="1"/>
    <row r="56" s="110" customFormat="1"/>
    <row r="57" s="110" customFormat="1"/>
    <row r="58" s="110" customFormat="1"/>
    <row r="59" s="110" customFormat="1"/>
    <row r="60" s="110" customFormat="1"/>
    <row r="61" s="110" customFormat="1"/>
    <row r="62" s="110" customFormat="1"/>
    <row r="63" s="110" customFormat="1"/>
    <row r="64" s="110" customFormat="1"/>
    <row r="65" s="110" customFormat="1"/>
    <row r="66" s="110" customFormat="1"/>
    <row r="67" s="110" customFormat="1"/>
    <row r="68" s="110" customFormat="1"/>
    <row r="69" s="110" customFormat="1"/>
    <row r="70" s="110" customFormat="1"/>
    <row r="71" s="110" customFormat="1"/>
    <row r="72" s="110" customFormat="1"/>
    <row r="73" s="110" customFormat="1"/>
    <row r="74" s="110" customFormat="1"/>
    <row r="75" s="110" customFormat="1"/>
    <row r="76" s="110" customFormat="1"/>
    <row r="77" s="110" customFormat="1"/>
    <row r="78" s="110" customFormat="1"/>
    <row r="79" s="110" customFormat="1"/>
    <row r="80" s="110" customFormat="1"/>
    <row r="81" s="110" customFormat="1"/>
    <row r="82" s="110" customFormat="1"/>
    <row r="83" s="110" customFormat="1"/>
    <row r="84" s="110" customFormat="1"/>
    <row r="85" s="110" customFormat="1"/>
    <row r="86" s="110" customFormat="1"/>
    <row r="87" s="110" customFormat="1"/>
    <row r="88" s="110" customFormat="1"/>
    <row r="89" s="110" customFormat="1"/>
    <row r="90" s="110" customFormat="1"/>
    <row r="91" s="110" customFormat="1"/>
    <row r="92" s="110" customFormat="1"/>
    <row r="93" s="110" customFormat="1"/>
    <row r="94" s="110" customFormat="1"/>
    <row r="95" s="110" customFormat="1"/>
    <row r="96" s="110" customFormat="1"/>
    <row r="97" s="110" customFormat="1"/>
    <row r="98" s="110" customFormat="1"/>
    <row r="99" s="110" customFormat="1"/>
    <row r="100" s="110" customFormat="1"/>
    <row r="101" s="110" customFormat="1"/>
    <row r="102" s="110" customFormat="1"/>
    <row r="103" s="110" customFormat="1"/>
    <row r="104" s="110" customFormat="1"/>
    <row r="105" s="110" customFormat="1"/>
    <row r="106" s="110" customFormat="1"/>
    <row r="107" s="110" customFormat="1"/>
    <row r="108" s="110" customFormat="1"/>
    <row r="109" s="110" customFormat="1"/>
    <row r="110" s="110" customFormat="1"/>
    <row r="111" s="110" customFormat="1"/>
    <row r="112" s="110" customFormat="1"/>
    <row r="113" s="110" customFormat="1"/>
    <row r="114" s="110" customFormat="1"/>
    <row r="115" s="110" customFormat="1"/>
    <row r="116" s="110" customFormat="1"/>
    <row r="117" s="110" customFormat="1"/>
    <row r="118" s="110" customFormat="1"/>
    <row r="119" s="110" customFormat="1"/>
    <row r="120" s="110" customFormat="1"/>
    <row r="121" s="110" customFormat="1"/>
    <row r="122" s="110" customFormat="1"/>
    <row r="123" s="110" customFormat="1"/>
    <row r="124" s="110" customFormat="1"/>
    <row r="125" s="110" customFormat="1"/>
    <row r="126" s="110" customFormat="1"/>
    <row r="127" s="110" customFormat="1"/>
    <row r="128" s="110" customFormat="1"/>
    <row r="129" s="110" customFormat="1"/>
    <row r="130" s="110" customFormat="1"/>
    <row r="131" s="110" customFormat="1"/>
    <row r="132" s="110" customFormat="1"/>
    <row r="133" s="110" customFormat="1"/>
    <row r="134" s="110" customFormat="1"/>
    <row r="135" s="110" customFormat="1"/>
    <row r="136" s="110" customFormat="1"/>
    <row r="137" s="110" customFormat="1"/>
    <row r="138" s="110" customFormat="1"/>
    <row r="139" s="110" customFormat="1"/>
    <row r="140" s="110" customFormat="1"/>
    <row r="141" s="110" customFormat="1"/>
    <row r="142" s="110" customFormat="1"/>
    <row r="143" s="110" customFormat="1"/>
    <row r="144" s="110" customFormat="1"/>
    <row r="145" s="110" customFormat="1"/>
    <row r="146" s="110" customFormat="1"/>
    <row r="147" s="110" customFormat="1"/>
    <row r="148" s="110" customFormat="1"/>
    <row r="149" s="110" customFormat="1"/>
    <row r="150" s="110" customFormat="1"/>
    <row r="151" s="110" customFormat="1"/>
    <row r="152" s="110" customFormat="1"/>
    <row r="153" s="110" customFormat="1"/>
    <row r="154" s="110" customFormat="1"/>
    <row r="155" s="110" customFormat="1"/>
    <row r="156" s="110" customFormat="1"/>
    <row r="157" s="110" customFormat="1"/>
    <row r="158" s="110" customFormat="1"/>
    <row r="159" s="110" customFormat="1"/>
    <row r="160" s="110" customFormat="1"/>
    <row r="161" s="110" customFormat="1"/>
    <row r="162" s="110" customFormat="1"/>
    <row r="163" s="110" customFormat="1"/>
    <row r="164" s="110" customFormat="1"/>
    <row r="165" s="110" customFormat="1"/>
    <row r="166" s="110" customFormat="1"/>
    <row r="167" s="110" customFormat="1"/>
    <row r="168" s="110" customFormat="1"/>
    <row r="169" s="110" customFormat="1"/>
    <row r="170" s="110" customFormat="1"/>
    <row r="171" s="110" customFormat="1"/>
    <row r="172" s="110" customFormat="1"/>
    <row r="173" s="110" customFormat="1"/>
    <row r="174" s="110" customFormat="1"/>
    <row r="175" s="110" customFormat="1"/>
    <row r="176" s="110" customFormat="1"/>
    <row r="177" s="110" customFormat="1"/>
    <row r="178" s="110" customFormat="1"/>
    <row r="179" s="110" customFormat="1"/>
    <row r="180" s="110" customFormat="1"/>
    <row r="181" s="110" customFormat="1"/>
    <row r="182" s="110" customFormat="1"/>
    <row r="183" s="110" customFormat="1"/>
    <row r="184" s="110" customFormat="1"/>
    <row r="185" s="110" customFormat="1"/>
    <row r="186" s="110" customFormat="1"/>
    <row r="187" s="110" customFormat="1"/>
    <row r="188" s="110" customFormat="1"/>
    <row r="189" s="110" customFormat="1"/>
    <row r="190" s="110" customFormat="1"/>
    <row r="191" s="110" customFormat="1"/>
    <row r="192" s="110" customFormat="1"/>
    <row r="193" s="110" customFormat="1"/>
    <row r="194" s="110" customFormat="1"/>
    <row r="195" s="110" customFormat="1"/>
    <row r="196" s="110" customFormat="1"/>
    <row r="197" s="110" customFormat="1"/>
    <row r="198" s="110" customFormat="1"/>
    <row r="199" s="110" customFormat="1"/>
    <row r="200" s="110" customFormat="1"/>
    <row r="201" s="110" customFormat="1"/>
    <row r="202" s="110" customFormat="1"/>
    <row r="203" s="110" customFormat="1"/>
    <row r="204" s="110" customFormat="1"/>
    <row r="205" s="110" customFormat="1"/>
    <row r="206" s="110" customFormat="1"/>
    <row r="207" s="110" customFormat="1"/>
    <row r="208" s="110" customFormat="1"/>
    <row r="209" s="110" customFormat="1"/>
    <row r="210" s="110" customFormat="1"/>
    <row r="211" s="110" customFormat="1"/>
    <row r="212" s="110" customFormat="1"/>
    <row r="213" s="110" customFormat="1"/>
    <row r="214" s="110" customFormat="1"/>
    <row r="215" s="110" customFormat="1"/>
    <row r="216" s="110" customFormat="1"/>
    <row r="217" s="110" customFormat="1"/>
    <row r="218" s="110" customFormat="1"/>
    <row r="219" s="110" customFormat="1"/>
    <row r="220" s="110" customFormat="1"/>
    <row r="221" s="110" customFormat="1"/>
    <row r="222" s="110" customFormat="1"/>
    <row r="223" s="110" customFormat="1"/>
    <row r="224" s="110" customFormat="1"/>
    <row r="225" s="110" customFormat="1"/>
    <row r="226" s="110" customFormat="1"/>
    <row r="227" s="110" customFormat="1"/>
    <row r="228" s="110" customFormat="1"/>
    <row r="229" s="110" customFormat="1"/>
    <row r="230" s="110" customFormat="1"/>
    <row r="231" s="110" customFormat="1"/>
    <row r="232" s="110" customFormat="1"/>
    <row r="233" s="110" customFormat="1"/>
    <row r="234" s="110" customFormat="1"/>
    <row r="235" s="110" customFormat="1"/>
    <row r="236" s="110" customFormat="1"/>
    <row r="237" s="110" customFormat="1"/>
    <row r="238" s="110" customFormat="1"/>
    <row r="239" s="110" customFormat="1"/>
    <row r="240" s="110" customFormat="1"/>
    <row r="241" s="110" customFormat="1"/>
    <row r="242" s="110" customFormat="1"/>
    <row r="243" s="110" customFormat="1"/>
    <row r="244" s="110" customFormat="1"/>
    <row r="245" s="110" customFormat="1"/>
    <row r="246" s="110" customFormat="1"/>
    <row r="247" s="110" customFormat="1"/>
    <row r="248" s="110" customFormat="1"/>
    <row r="249" s="110" customFormat="1"/>
    <row r="250" s="110" customFormat="1"/>
    <row r="251" s="110" customFormat="1"/>
    <row r="252" s="110" customFormat="1"/>
    <row r="253" s="110" customFormat="1"/>
    <row r="254" s="110" customFormat="1"/>
    <row r="255" s="110" customFormat="1"/>
    <row r="256" s="110" customFormat="1"/>
    <row r="257" s="110" customFormat="1"/>
    <row r="258" s="110" customFormat="1"/>
    <row r="259" s="110" customFormat="1"/>
    <row r="260" s="110" customFormat="1"/>
    <row r="261" s="110" customFormat="1"/>
    <row r="262" s="110" customFormat="1"/>
    <row r="263" s="110" customFormat="1"/>
    <row r="264" s="110" customFormat="1"/>
    <row r="265" s="110" customFormat="1"/>
    <row r="266" s="110" customFormat="1"/>
    <row r="267" s="110" customFormat="1"/>
    <row r="268" s="110" customFormat="1"/>
    <row r="269" s="110" customFormat="1"/>
    <row r="270" s="110" customFormat="1"/>
    <row r="271" s="110" customFormat="1"/>
    <row r="272" s="110" customFormat="1"/>
    <row r="273" s="110" customFormat="1"/>
    <row r="274" s="110" customFormat="1"/>
    <row r="275" s="110" customFormat="1"/>
    <row r="276" s="110" customFormat="1"/>
    <row r="277" s="110" customFormat="1"/>
    <row r="278" s="110" customFormat="1"/>
    <row r="279" s="110" customFormat="1"/>
    <row r="280" s="110" customFormat="1"/>
    <row r="281" s="110" customFormat="1"/>
    <row r="282" s="110" customFormat="1"/>
    <row r="283" s="110" customFormat="1"/>
    <row r="284" s="110" customFormat="1"/>
    <row r="285" s="110" customFormat="1"/>
    <row r="286" s="110" customFormat="1"/>
    <row r="287" s="110" customFormat="1"/>
    <row r="288" s="110" customFormat="1"/>
    <row r="289" s="110" customFormat="1"/>
    <row r="290" s="110" customFormat="1"/>
    <row r="291" s="110" customFormat="1"/>
    <row r="292" s="110" customFormat="1"/>
    <row r="293" s="110" customFormat="1"/>
    <row r="294" s="110" customFormat="1"/>
    <row r="295" s="110" customFormat="1"/>
    <row r="296" s="110" customFormat="1"/>
    <row r="297" s="110" customFormat="1"/>
    <row r="298" s="110" customFormat="1"/>
    <row r="299" s="110" customFormat="1"/>
    <row r="300" s="110" customFormat="1"/>
    <row r="301" s="110" customFormat="1"/>
    <row r="302" s="110" customFormat="1"/>
    <row r="303" s="110" customFormat="1"/>
    <row r="304" s="110" customFormat="1"/>
    <row r="305" s="110" customFormat="1"/>
    <row r="306" s="110" customFormat="1"/>
    <row r="307" s="110" customFormat="1"/>
    <row r="308" s="110" customFormat="1"/>
    <row r="309" s="110" customFormat="1"/>
    <row r="310" s="110" customFormat="1"/>
    <row r="311" s="110" customFormat="1"/>
    <row r="312" s="110" customFormat="1"/>
    <row r="313" s="110" customFormat="1"/>
    <row r="314" s="110" customFormat="1"/>
    <row r="315" s="110" customFormat="1"/>
    <row r="316" s="110" customFormat="1"/>
    <row r="317" s="110" customFormat="1"/>
    <row r="318" s="110" customFormat="1"/>
    <row r="319" s="110" customFormat="1"/>
    <row r="320" s="110" customFormat="1"/>
    <row r="321" s="110" customFormat="1"/>
    <row r="322" s="110" customFormat="1"/>
    <row r="323" s="110" customFormat="1"/>
    <row r="324" s="110" customFormat="1"/>
    <row r="325" s="110" customFormat="1"/>
    <row r="326" s="110" customFormat="1"/>
    <row r="327" s="110" customFormat="1"/>
    <row r="328" s="110" customFormat="1"/>
    <row r="329" s="110" customFormat="1"/>
    <row r="330" s="110" customFormat="1"/>
    <row r="331" s="110" customFormat="1"/>
    <row r="332" s="110" customFormat="1"/>
    <row r="333" s="110" customFormat="1"/>
    <row r="334" s="110" customFormat="1"/>
    <row r="335" s="110" customFormat="1"/>
    <row r="336" s="110" customFormat="1"/>
    <row r="337" s="110" customFormat="1"/>
    <row r="338" s="110" customFormat="1"/>
    <row r="339" s="110" customFormat="1"/>
    <row r="340" s="110" customFormat="1"/>
    <row r="341" s="110" customFormat="1"/>
    <row r="342" s="110" customFormat="1"/>
    <row r="343" s="110" customFormat="1"/>
    <row r="344" s="110" customFormat="1"/>
    <row r="345" s="110" customFormat="1"/>
    <row r="346" s="110" customFormat="1"/>
    <row r="347" s="110" customFormat="1"/>
    <row r="348" s="110" customFormat="1"/>
    <row r="349" s="110" customFormat="1"/>
    <row r="350" s="110" customFormat="1"/>
    <row r="351" s="110" customFormat="1"/>
    <row r="352" s="110" customFormat="1"/>
    <row r="353" s="110" customFormat="1"/>
    <row r="354" s="110" customFormat="1"/>
    <row r="355" s="110" customFormat="1"/>
    <row r="356" s="110" customFormat="1"/>
    <row r="357" s="110" customFormat="1"/>
    <row r="358" s="110" customFormat="1"/>
    <row r="359" s="110" customFormat="1"/>
    <row r="360" s="110" customFormat="1"/>
    <row r="361" s="110" customFormat="1"/>
    <row r="362" s="110" customFormat="1"/>
    <row r="363" s="110" customFormat="1"/>
    <row r="364" s="110" customFormat="1"/>
    <row r="365" s="110" customFormat="1"/>
    <row r="366" s="110" customFormat="1"/>
    <row r="367" s="110" customFormat="1"/>
    <row r="368" s="110" customFormat="1"/>
    <row r="369" s="110" customFormat="1"/>
    <row r="370" s="110" customFormat="1"/>
    <row r="371" s="110" customFormat="1"/>
    <row r="372" s="110" customFormat="1"/>
    <row r="373" s="110" customFormat="1"/>
    <row r="374" s="110" customFormat="1"/>
    <row r="375" s="110" customFormat="1"/>
    <row r="376" s="110" customFormat="1"/>
    <row r="377" s="110" customFormat="1"/>
    <row r="378" s="110" customFormat="1"/>
    <row r="379" s="110" customFormat="1"/>
    <row r="380" s="110" customFormat="1"/>
    <row r="381" s="110" customFormat="1"/>
    <row r="382" s="110" customFormat="1"/>
    <row r="383" s="110" customFormat="1"/>
    <row r="384" s="110" customFormat="1"/>
    <row r="385" s="110" customFormat="1"/>
    <row r="386" s="110" customFormat="1"/>
    <row r="387" s="110" customFormat="1"/>
    <row r="388" s="110" customFormat="1"/>
    <row r="389" s="110" customFormat="1"/>
    <row r="390" s="110" customFormat="1"/>
    <row r="391" s="110" customFormat="1"/>
    <row r="392" s="110" customFormat="1"/>
    <row r="393" s="110" customFormat="1"/>
    <row r="394" s="110" customFormat="1"/>
    <row r="395" s="110" customFormat="1"/>
    <row r="396" s="110" customFormat="1"/>
    <row r="397" s="110" customFormat="1"/>
    <row r="398" s="110" customFormat="1"/>
    <row r="399" s="110" customFormat="1"/>
    <row r="400" s="110" customFormat="1"/>
    <row r="401" s="110" customFormat="1"/>
    <row r="402" s="110" customFormat="1"/>
    <row r="403" s="110" customFormat="1"/>
    <row r="404" s="110" customFormat="1"/>
    <row r="405" s="110" customFormat="1"/>
    <row r="406" s="110" customFormat="1"/>
    <row r="407" s="110" customFormat="1"/>
    <row r="408" s="110" customFormat="1"/>
    <row r="409" s="110" customFormat="1"/>
    <row r="410" s="110" customFormat="1"/>
    <row r="411" s="110" customFormat="1"/>
    <row r="412" s="110" customFormat="1"/>
    <row r="413" s="110" customFormat="1"/>
    <row r="414" s="110" customFormat="1"/>
    <row r="415" s="110" customFormat="1"/>
    <row r="416" s="110" customFormat="1"/>
    <row r="417" s="110" customFormat="1"/>
    <row r="418" s="110" customFormat="1"/>
    <row r="419" s="110" customFormat="1"/>
    <row r="420" s="110" customFormat="1"/>
    <row r="421" s="110" customFormat="1"/>
    <row r="422" s="110" customFormat="1"/>
    <row r="423" s="110" customFormat="1"/>
    <row r="424" s="110" customFormat="1"/>
    <row r="425" s="110" customFormat="1"/>
    <row r="426" s="110" customFormat="1"/>
    <row r="427" s="110" customFormat="1"/>
    <row r="428" s="110" customFormat="1"/>
    <row r="429" s="110" customFormat="1"/>
    <row r="430" s="110" customFormat="1"/>
    <row r="431" s="110" customFormat="1"/>
    <row r="432" s="110" customFormat="1"/>
    <row r="433" s="110" customFormat="1"/>
    <row r="434" s="110" customFormat="1"/>
    <row r="435" s="110" customFormat="1"/>
    <row r="436" s="110" customFormat="1"/>
    <row r="437" s="110" customFormat="1"/>
    <row r="438" s="110" customFormat="1"/>
    <row r="439" s="110" customFormat="1"/>
    <row r="440" s="110" customFormat="1"/>
    <row r="441" s="110" customFormat="1"/>
    <row r="442" s="110" customFormat="1"/>
    <row r="443" s="110" customFormat="1"/>
    <row r="444" s="110" customFormat="1"/>
    <row r="445" s="110" customFormat="1"/>
    <row r="446" s="110" customFormat="1"/>
    <row r="447" s="110" customFormat="1"/>
    <row r="448" s="110" customFormat="1"/>
    <row r="449" s="110" customFormat="1"/>
    <row r="450" s="110" customFormat="1"/>
    <row r="451" s="110" customFormat="1"/>
    <row r="452" s="110" customFormat="1"/>
    <row r="453" s="110" customFormat="1"/>
    <row r="454" s="110" customFormat="1"/>
    <row r="455" s="110" customFormat="1"/>
    <row r="456" s="110" customFormat="1"/>
    <row r="457" s="110" customFormat="1"/>
    <row r="458" s="110" customFormat="1"/>
    <row r="459" s="110" customFormat="1"/>
    <row r="460" s="110" customFormat="1"/>
    <row r="461" s="110" customFormat="1"/>
    <row r="462" s="110" customFormat="1"/>
    <row r="463" s="110" customFormat="1"/>
    <row r="464" s="110" customFormat="1"/>
    <row r="465" s="110" customFormat="1"/>
    <row r="466" s="110" customFormat="1"/>
    <row r="467" s="110" customFormat="1"/>
    <row r="468" s="110" customFormat="1"/>
    <row r="469" s="110" customFormat="1"/>
    <row r="470" s="110" customFormat="1"/>
    <row r="471" s="110" customFormat="1"/>
    <row r="472" s="110" customFormat="1"/>
    <row r="473" s="110" customFormat="1"/>
    <row r="474" s="110" customFormat="1"/>
    <row r="475" s="110" customFormat="1"/>
    <row r="476" s="110" customFormat="1"/>
    <row r="477" s="110" customFormat="1"/>
    <row r="478" s="110" customFormat="1"/>
    <row r="479" s="110" customFormat="1"/>
    <row r="480" s="110" customFormat="1"/>
    <row r="481" s="110" customFormat="1"/>
    <row r="482" s="110" customFormat="1"/>
    <row r="483" s="110" customFormat="1"/>
    <row r="484" s="110" customFormat="1"/>
    <row r="485" s="110" customFormat="1"/>
    <row r="486" s="110" customFormat="1"/>
    <row r="487" s="110" customFormat="1"/>
    <row r="488" s="110" customFormat="1"/>
    <row r="489" s="110" customFormat="1"/>
    <row r="490" s="110" customFormat="1"/>
    <row r="491" s="110" customFormat="1"/>
    <row r="492" s="110" customFormat="1"/>
    <row r="493" s="110" customFormat="1"/>
    <row r="494" s="110" customFormat="1"/>
    <row r="495" s="110" customFormat="1"/>
    <row r="496" s="110" customFormat="1"/>
    <row r="497" s="110" customFormat="1"/>
    <row r="498" s="110" customFormat="1"/>
    <row r="499" s="110" customFormat="1"/>
    <row r="500" s="110" customFormat="1"/>
    <row r="501" s="110" customFormat="1"/>
    <row r="502" s="110" customFormat="1"/>
    <row r="503" s="110" customFormat="1"/>
    <row r="504" s="110" customFormat="1"/>
    <row r="505" s="110" customFormat="1"/>
    <row r="506" s="110" customFormat="1"/>
    <row r="507" s="110" customFormat="1"/>
    <row r="508" s="110" customFormat="1"/>
    <row r="509" s="110" customFormat="1"/>
    <row r="510" s="110" customFormat="1"/>
    <row r="511" s="110" customFormat="1"/>
    <row r="512" s="110" customFormat="1"/>
    <row r="513" s="110" customFormat="1"/>
    <row r="514" s="110" customFormat="1"/>
    <row r="515" s="110" customFormat="1"/>
    <row r="516" s="110" customFormat="1"/>
    <row r="517" s="110" customFormat="1"/>
    <row r="518" s="110" customFormat="1"/>
    <row r="519" s="110" customFormat="1"/>
    <row r="520" s="110" customFormat="1"/>
    <row r="521" s="110" customFormat="1"/>
    <row r="522" s="110" customFormat="1"/>
    <row r="523" s="110" customFormat="1"/>
    <row r="524" s="110" customFormat="1"/>
    <row r="525" s="110" customFormat="1"/>
    <row r="526" s="110" customFormat="1"/>
    <row r="527" s="110" customFormat="1"/>
    <row r="528" s="110" customFormat="1"/>
    <row r="529" s="110" customFormat="1"/>
    <row r="530" s="110" customFormat="1"/>
    <row r="531" s="110" customFormat="1"/>
    <row r="532" s="110" customFormat="1"/>
    <row r="533" s="110" customFormat="1"/>
    <row r="534" s="110" customFormat="1"/>
    <row r="535" s="110" customFormat="1"/>
    <row r="536" s="110" customFormat="1"/>
    <row r="537" s="110" customFormat="1"/>
    <row r="538" s="110" customFormat="1"/>
    <row r="539" s="110" customFormat="1"/>
    <row r="540" s="110" customFormat="1"/>
    <row r="541" s="110" customFormat="1"/>
    <row r="542" s="110" customFormat="1"/>
    <row r="543" s="110" customFormat="1"/>
    <row r="544" s="110" customFormat="1"/>
    <row r="545" s="110" customFormat="1"/>
    <row r="546" s="110" customFormat="1"/>
    <row r="547" s="110" customFormat="1"/>
    <row r="548" s="110" customFormat="1"/>
    <row r="549" s="110" customFormat="1"/>
    <row r="550" s="110" customFormat="1"/>
    <row r="551" s="110" customFormat="1"/>
    <row r="552" s="110" customFormat="1"/>
    <row r="553" s="110" customFormat="1"/>
    <row r="554" s="110" customFormat="1"/>
    <row r="555" s="110" customFormat="1"/>
    <row r="556" s="110" customFormat="1"/>
    <row r="557" s="110" customFormat="1"/>
    <row r="558" s="110" customFormat="1"/>
    <row r="559" s="110" customFormat="1"/>
    <row r="560" s="110" customFormat="1"/>
    <row r="561" s="110" customFormat="1"/>
    <row r="562" s="110" customFormat="1"/>
    <row r="563" s="110" customFormat="1"/>
    <row r="564" s="110" customFormat="1"/>
    <row r="565" s="110" customFormat="1"/>
    <row r="566" s="110" customFormat="1"/>
    <row r="567" s="110" customFormat="1"/>
    <row r="568" s="110" customFormat="1"/>
    <row r="569" s="110" customFormat="1"/>
    <row r="570" s="110" customFormat="1"/>
    <row r="571" s="110" customFormat="1"/>
    <row r="572" s="110" customFormat="1"/>
    <row r="573" s="110" customFormat="1"/>
    <row r="574" s="110" customFormat="1"/>
    <row r="575" s="110" customFormat="1"/>
    <row r="576" s="110" customFormat="1"/>
    <row r="577" s="110" customFormat="1"/>
    <row r="578" s="110" customFormat="1"/>
    <row r="579" s="110" customFormat="1"/>
    <row r="580" s="110" customFormat="1"/>
    <row r="581" s="110" customFormat="1"/>
    <row r="582" s="110" customFormat="1"/>
    <row r="583" s="110" customFormat="1"/>
    <row r="584" s="110" customFormat="1"/>
    <row r="585" s="110" customFormat="1"/>
    <row r="586" s="110" customFormat="1"/>
    <row r="587" s="110" customFormat="1"/>
    <row r="588" s="110" customFormat="1"/>
    <row r="589" s="110" customFormat="1"/>
    <row r="590" s="110" customFormat="1"/>
    <row r="591" s="110" customFormat="1"/>
    <row r="592" s="110" customFormat="1"/>
    <row r="593" s="110" customFormat="1"/>
    <row r="594" s="110" customFormat="1"/>
    <row r="595" s="110" customFormat="1"/>
    <row r="596" s="110" customFormat="1"/>
    <row r="597" s="110" customFormat="1"/>
    <row r="598" s="110" customFormat="1"/>
    <row r="599" s="110" customFormat="1"/>
    <row r="600" s="110" customFormat="1"/>
    <row r="601" s="110" customFormat="1"/>
    <row r="602" s="110" customFormat="1"/>
    <row r="603" s="110" customFormat="1"/>
    <row r="604" s="110" customFormat="1"/>
    <row r="605" s="110" customFormat="1"/>
    <row r="606" s="110" customFormat="1"/>
    <row r="607" s="110" customFormat="1"/>
    <row r="608" s="110" customFormat="1"/>
    <row r="609" s="110" customFormat="1"/>
    <row r="610" s="110" customFormat="1"/>
    <row r="611" s="110" customFormat="1"/>
    <row r="612" s="110" customFormat="1"/>
    <row r="613" s="110" customFormat="1"/>
    <row r="614" s="110" customFormat="1"/>
    <row r="615" s="110" customFormat="1"/>
    <row r="616" s="110" customFormat="1"/>
    <row r="617" s="110" customFormat="1"/>
    <row r="618" s="110" customFormat="1"/>
    <row r="619" s="110" customFormat="1"/>
    <row r="620" s="110" customFormat="1"/>
    <row r="621" s="110" customFormat="1"/>
    <row r="622" s="110" customFormat="1"/>
    <row r="623" s="110" customFormat="1"/>
    <row r="624" s="110" customFormat="1"/>
    <row r="625" s="110" customFormat="1"/>
    <row r="626" s="110" customFormat="1"/>
    <row r="627" s="110" customFormat="1"/>
    <row r="628" s="110" customFormat="1"/>
    <row r="629" s="110" customFormat="1"/>
    <row r="630" s="110" customFormat="1"/>
    <row r="631" s="110" customFormat="1"/>
    <row r="632" s="110" customFormat="1"/>
    <row r="633" s="110" customFormat="1"/>
    <row r="634" s="110" customFormat="1"/>
    <row r="635" s="110" customFormat="1"/>
    <row r="636" s="110" customFormat="1"/>
    <row r="637" s="110" customFormat="1"/>
    <row r="638" s="110" customFormat="1"/>
    <row r="639" s="110" customFormat="1"/>
    <row r="640" s="110" customFormat="1"/>
    <row r="641" s="110" customFormat="1"/>
    <row r="642" s="110" customFormat="1"/>
    <row r="643" s="110" customFormat="1"/>
    <row r="644" s="110" customFormat="1"/>
    <row r="645" s="110" customFormat="1"/>
    <row r="646" s="110" customFormat="1"/>
    <row r="647" s="110" customFormat="1"/>
    <row r="648" s="110" customFormat="1"/>
    <row r="649" s="110" customFormat="1"/>
    <row r="650" s="110" customFormat="1"/>
    <row r="651" s="110" customFormat="1"/>
    <row r="652" s="110" customFormat="1"/>
    <row r="653" s="110" customFormat="1"/>
    <row r="654" s="110" customFormat="1"/>
    <row r="655" s="110" customFormat="1"/>
    <row r="656" s="110" customFormat="1"/>
    <row r="657" s="110" customFormat="1"/>
    <row r="658" s="110" customFormat="1"/>
    <row r="659" s="110" customFormat="1"/>
    <row r="660" s="110" customFormat="1"/>
    <row r="661" s="110" customFormat="1"/>
    <row r="662" s="110" customFormat="1"/>
    <row r="663" s="110" customFormat="1"/>
    <row r="664" s="110" customFormat="1"/>
    <row r="665" s="110" customFormat="1"/>
    <row r="666" s="110" customFormat="1"/>
    <row r="667" s="110" customFormat="1"/>
    <row r="668" s="110" customFormat="1"/>
    <row r="669" s="110" customFormat="1"/>
    <row r="670" s="110" customFormat="1"/>
    <row r="671" s="110" customFormat="1"/>
    <row r="672" s="110" customFormat="1"/>
    <row r="673" s="110" customFormat="1"/>
    <row r="674" s="110" customFormat="1"/>
    <row r="675" s="110" customFormat="1"/>
    <row r="676" s="110" customFormat="1"/>
    <row r="677" s="110" customFormat="1"/>
    <row r="678" s="110" customFormat="1"/>
    <row r="679" s="110" customFormat="1"/>
    <row r="680" s="110" customFormat="1"/>
    <row r="681" s="110" customFormat="1"/>
    <row r="682" s="110" customFormat="1"/>
    <row r="683" s="110" customFormat="1"/>
    <row r="684" s="110" customFormat="1"/>
    <row r="685" s="110" customFormat="1"/>
    <row r="686" s="110" customFormat="1"/>
    <row r="687" s="110" customFormat="1"/>
    <row r="688" s="110" customFormat="1"/>
    <row r="689" s="110" customFormat="1"/>
    <row r="690" s="110" customFormat="1"/>
    <row r="691" s="110" customFormat="1"/>
    <row r="692" s="110" customFormat="1"/>
    <row r="693" s="110" customFormat="1"/>
    <row r="694" s="110" customFormat="1"/>
    <row r="695" s="110" customFormat="1"/>
    <row r="696" s="110" customFormat="1"/>
    <row r="697" s="110" customFormat="1"/>
    <row r="698" s="110" customFormat="1"/>
    <row r="699" s="110" customFormat="1"/>
    <row r="700" s="110" customFormat="1"/>
    <row r="701" s="110" customFormat="1"/>
    <row r="702" s="110" customFormat="1"/>
    <row r="703" s="110" customFormat="1"/>
    <row r="704" s="110" customFormat="1"/>
    <row r="705" s="110" customFormat="1"/>
    <row r="706" s="110" customFormat="1"/>
    <row r="707" s="110" customFormat="1"/>
    <row r="708" s="110" customFormat="1"/>
    <row r="709" s="110" customFormat="1"/>
    <row r="710" s="110" customFormat="1"/>
    <row r="711" s="110" customFormat="1"/>
    <row r="712" s="110" customFormat="1"/>
    <row r="713" s="110" customFormat="1"/>
    <row r="714" s="110" customFormat="1"/>
    <row r="715" s="110" customFormat="1"/>
    <row r="716" s="110" customFormat="1"/>
    <row r="717" s="110" customFormat="1"/>
    <row r="718" s="110" customFormat="1"/>
    <row r="719" s="110" customFormat="1"/>
    <row r="720" s="110" customFormat="1"/>
    <row r="721" s="110" customFormat="1"/>
    <row r="722" s="110" customFormat="1"/>
    <row r="723" s="110" customFormat="1"/>
    <row r="724" s="110" customFormat="1"/>
    <row r="725" s="110" customFormat="1"/>
    <row r="726" s="110" customFormat="1"/>
    <row r="727" s="110" customFormat="1"/>
    <row r="728" s="110" customFormat="1"/>
    <row r="729" s="110" customFormat="1"/>
    <row r="730" s="110" customFormat="1"/>
    <row r="731" s="110" customFormat="1"/>
    <row r="732" s="110" customFormat="1"/>
    <row r="733" s="110" customFormat="1"/>
    <row r="734" s="110" customFormat="1"/>
    <row r="735" s="110"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37" zoomScale="67" zoomScaleNormal="67" workbookViewId="0">
      <selection activeCell="D39" sqref="D39"/>
    </sheetView>
  </sheetViews>
  <sheetFormatPr baseColWidth="10" defaultRowHeight="14.4"/>
  <cols>
    <col min="2" max="2" width="40.44140625" customWidth="1"/>
    <col min="3" max="3" width="74.88671875" hidden="1" customWidth="1"/>
    <col min="4" max="4" width="147.88671875" customWidth="1"/>
    <col min="5" max="5" width="26.109375" style="123" customWidth="1"/>
    <col min="11" max="258" width="11.44140625" style="110"/>
  </cols>
  <sheetData>
    <row r="1" spans="1:10" s="110" customFormat="1">
      <c r="E1" s="130"/>
    </row>
    <row r="2" spans="1:10" ht="33">
      <c r="A2" s="7"/>
      <c r="B2" s="470" t="s">
        <v>119</v>
      </c>
      <c r="C2" s="470"/>
      <c r="D2" s="470"/>
      <c r="E2" s="470"/>
      <c r="F2" s="7"/>
      <c r="G2" s="7"/>
      <c r="H2" s="7"/>
      <c r="I2" s="7"/>
      <c r="J2" s="7"/>
    </row>
    <row r="3" spans="1:10">
      <c r="A3" s="7"/>
      <c r="B3" s="99"/>
      <c r="C3" s="99"/>
      <c r="D3" s="99"/>
      <c r="E3" s="128"/>
      <c r="F3" s="7"/>
      <c r="G3" s="7"/>
      <c r="H3" s="7"/>
      <c r="I3" s="7"/>
      <c r="J3" s="7"/>
    </row>
    <row r="4" spans="1:10" ht="60">
      <c r="A4" s="7"/>
      <c r="B4" s="25"/>
      <c r="C4" s="100" t="s">
        <v>120</v>
      </c>
      <c r="D4" s="100" t="s">
        <v>121</v>
      </c>
      <c r="E4" s="128"/>
      <c r="F4" s="7"/>
      <c r="G4" s="7"/>
      <c r="H4" s="7"/>
      <c r="I4" s="7"/>
      <c r="J4" s="7"/>
    </row>
    <row r="5" spans="1:10" ht="76.5" customHeight="1">
      <c r="A5" s="26" t="s">
        <v>122</v>
      </c>
      <c r="B5" s="101" t="s">
        <v>275</v>
      </c>
      <c r="C5" s="102" t="s">
        <v>123</v>
      </c>
      <c r="D5" s="103" t="s">
        <v>47</v>
      </c>
      <c r="E5" s="129">
        <v>0.2</v>
      </c>
      <c r="F5" s="7"/>
      <c r="G5" s="7"/>
      <c r="H5" s="7"/>
      <c r="I5" s="7"/>
      <c r="J5" s="7"/>
    </row>
    <row r="6" spans="1:10" ht="97.2">
      <c r="A6" s="26" t="s">
        <v>124</v>
      </c>
      <c r="B6" s="104" t="s">
        <v>124</v>
      </c>
      <c r="C6" s="105" t="s">
        <v>125</v>
      </c>
      <c r="D6" s="106" t="s">
        <v>48</v>
      </c>
      <c r="E6" s="129">
        <v>0.4</v>
      </c>
      <c r="F6" s="7"/>
      <c r="G6" s="7"/>
      <c r="H6" s="7"/>
      <c r="I6" s="7"/>
      <c r="J6" s="7"/>
    </row>
    <row r="7" spans="1:10" ht="64.8">
      <c r="A7" s="26" t="s">
        <v>127</v>
      </c>
      <c r="B7" s="107" t="s">
        <v>276</v>
      </c>
      <c r="C7" s="105" t="s">
        <v>128</v>
      </c>
      <c r="D7" s="106" t="s">
        <v>129</v>
      </c>
      <c r="E7" s="129">
        <v>0.6</v>
      </c>
      <c r="F7" s="7"/>
      <c r="G7" s="7"/>
      <c r="H7" s="7"/>
      <c r="I7" s="7"/>
      <c r="J7" s="7"/>
    </row>
    <row r="8" spans="1:10" ht="64.8">
      <c r="A8" s="26" t="s">
        <v>130</v>
      </c>
      <c r="B8" s="108" t="s">
        <v>277</v>
      </c>
      <c r="C8" s="105" t="s">
        <v>131</v>
      </c>
      <c r="D8" s="106" t="s">
        <v>306</v>
      </c>
      <c r="E8" s="129">
        <v>0.8</v>
      </c>
      <c r="F8" s="7"/>
      <c r="G8" s="7"/>
      <c r="H8" s="7"/>
      <c r="I8" s="7"/>
      <c r="J8" s="7"/>
    </row>
    <row r="9" spans="1:10" ht="64.8">
      <c r="A9" s="26" t="s">
        <v>132</v>
      </c>
      <c r="B9" s="109" t="s">
        <v>278</v>
      </c>
      <c r="C9" s="105" t="s">
        <v>133</v>
      </c>
      <c r="D9" s="106" t="s">
        <v>50</v>
      </c>
      <c r="E9" s="129">
        <v>1</v>
      </c>
      <c r="F9" s="7"/>
      <c r="G9" s="7"/>
      <c r="H9" s="7"/>
      <c r="I9" s="7"/>
      <c r="J9" s="7"/>
    </row>
    <row r="10" spans="1:10" ht="20.399999999999999">
      <c r="A10" s="26"/>
      <c r="B10" s="26"/>
      <c r="C10" s="27"/>
      <c r="D10" s="27"/>
      <c r="E10" s="128"/>
      <c r="F10" s="7"/>
      <c r="G10" s="7"/>
      <c r="H10" s="7"/>
      <c r="I10" s="7"/>
      <c r="J10" s="7"/>
    </row>
    <row r="11" spans="1:10" ht="60">
      <c r="A11" s="26"/>
      <c r="B11" s="25"/>
      <c r="C11" s="100" t="s">
        <v>120</v>
      </c>
      <c r="D11" s="100" t="s">
        <v>291</v>
      </c>
      <c r="E11" s="128"/>
      <c r="F11" s="7"/>
      <c r="G11" s="7"/>
      <c r="H11" s="7"/>
      <c r="I11" s="7"/>
      <c r="J11" s="7"/>
    </row>
    <row r="12" spans="1:10" ht="79.5" customHeight="1">
      <c r="A12" s="26"/>
      <c r="B12" s="101" t="s">
        <v>275</v>
      </c>
      <c r="C12" s="102" t="s">
        <v>123</v>
      </c>
      <c r="D12" s="141" t="s">
        <v>297</v>
      </c>
      <c r="E12" s="129">
        <v>0.2</v>
      </c>
      <c r="F12" s="7"/>
      <c r="G12" s="7"/>
      <c r="H12" s="7"/>
      <c r="I12" s="7"/>
      <c r="J12" s="7"/>
    </row>
    <row r="13" spans="1:10" ht="32.4">
      <c r="A13" s="26"/>
      <c r="B13" s="104" t="s">
        <v>124</v>
      </c>
      <c r="C13" s="105" t="s">
        <v>125</v>
      </c>
      <c r="D13" s="141" t="s">
        <v>298</v>
      </c>
      <c r="E13" s="129">
        <v>0.4</v>
      </c>
      <c r="F13" s="7"/>
      <c r="G13" s="7"/>
      <c r="H13" s="7"/>
      <c r="I13" s="7"/>
      <c r="J13" s="7"/>
    </row>
    <row r="14" spans="1:10" ht="32.4">
      <c r="A14" s="26"/>
      <c r="B14" s="107" t="s">
        <v>276</v>
      </c>
      <c r="C14" s="105" t="s">
        <v>128</v>
      </c>
      <c r="D14" s="141" t="s">
        <v>299</v>
      </c>
      <c r="E14" s="129">
        <v>0.6</v>
      </c>
      <c r="F14" s="7"/>
      <c r="G14" s="7"/>
      <c r="H14" s="7"/>
      <c r="I14" s="7"/>
      <c r="J14" s="7"/>
    </row>
    <row r="15" spans="1:10" ht="32.4">
      <c r="A15" s="26"/>
      <c r="B15" s="108" t="s">
        <v>277</v>
      </c>
      <c r="C15" s="105" t="s">
        <v>131</v>
      </c>
      <c r="D15" s="141" t="s">
        <v>300</v>
      </c>
      <c r="E15" s="129">
        <v>0.8</v>
      </c>
      <c r="F15" s="7"/>
      <c r="G15" s="7"/>
      <c r="H15" s="7"/>
      <c r="I15" s="7"/>
      <c r="J15" s="7"/>
    </row>
    <row r="16" spans="1:10" ht="46.5" customHeight="1">
      <c r="A16" s="26"/>
      <c r="B16" s="109" t="s">
        <v>278</v>
      </c>
      <c r="C16" s="105" t="s">
        <v>133</v>
      </c>
      <c r="D16" s="141" t="s">
        <v>301</v>
      </c>
      <c r="E16" s="129">
        <v>1</v>
      </c>
      <c r="F16" s="7"/>
      <c r="G16" s="7"/>
      <c r="H16" s="7"/>
      <c r="I16" s="7"/>
      <c r="J16" s="7"/>
    </row>
    <row r="17" spans="1:10" ht="20.399999999999999">
      <c r="A17" s="26"/>
      <c r="B17" s="26"/>
      <c r="C17" s="27"/>
      <c r="D17" s="27"/>
      <c r="E17" s="128"/>
      <c r="F17" s="7"/>
      <c r="G17" s="7"/>
      <c r="H17" s="7"/>
      <c r="I17" s="7"/>
      <c r="J17" s="7"/>
    </row>
    <row r="18" spans="1:10">
      <c r="A18" s="26"/>
      <c r="B18" s="28"/>
      <c r="C18" s="28"/>
      <c r="D18" s="28"/>
      <c r="E18" s="128"/>
      <c r="F18" s="7"/>
      <c r="G18" s="7"/>
      <c r="H18" s="7"/>
      <c r="I18" s="7"/>
      <c r="J18" s="7"/>
    </row>
    <row r="19" spans="1:10" ht="60">
      <c r="A19" s="26"/>
      <c r="B19" s="25"/>
      <c r="C19" s="100" t="s">
        <v>120</v>
      </c>
      <c r="D19" s="100" t="s">
        <v>304</v>
      </c>
      <c r="E19" s="128"/>
      <c r="F19" s="7"/>
      <c r="G19" s="7"/>
      <c r="H19" s="7"/>
      <c r="I19" s="7"/>
      <c r="J19" s="7"/>
    </row>
    <row r="20" spans="1:10" ht="57.75" customHeight="1">
      <c r="A20" s="26"/>
      <c r="B20" s="101" t="s">
        <v>275</v>
      </c>
      <c r="C20" s="102" t="s">
        <v>123</v>
      </c>
      <c r="D20" s="141" t="s">
        <v>292</v>
      </c>
      <c r="E20" s="129">
        <v>0.2</v>
      </c>
      <c r="F20" s="7"/>
      <c r="G20" s="7"/>
      <c r="H20" s="7"/>
      <c r="I20" s="7"/>
      <c r="J20" s="7"/>
    </row>
    <row r="21" spans="1:10" ht="54" customHeight="1">
      <c r="A21" s="26"/>
      <c r="B21" s="104" t="s">
        <v>124</v>
      </c>
      <c r="C21" s="105" t="s">
        <v>125</v>
      </c>
      <c r="D21" s="141" t="s">
        <v>293</v>
      </c>
      <c r="E21" s="129">
        <v>0.4</v>
      </c>
      <c r="F21" s="7"/>
      <c r="G21" s="7"/>
      <c r="H21" s="7"/>
      <c r="I21" s="7"/>
      <c r="J21" s="7"/>
    </row>
    <row r="22" spans="1:10" ht="64.5" customHeight="1">
      <c r="A22" s="26"/>
      <c r="B22" s="107" t="s">
        <v>276</v>
      </c>
      <c r="C22" s="105" t="s">
        <v>128</v>
      </c>
      <c r="D22" s="141" t="s">
        <v>294</v>
      </c>
      <c r="E22" s="129">
        <v>0.6</v>
      </c>
      <c r="F22" s="7"/>
      <c r="G22" s="7"/>
      <c r="H22" s="7"/>
      <c r="I22" s="7"/>
      <c r="J22" s="7"/>
    </row>
    <row r="23" spans="1:10" ht="51.75" customHeight="1">
      <c r="A23" s="26"/>
      <c r="B23" s="108" t="s">
        <v>277</v>
      </c>
      <c r="C23" s="105" t="s">
        <v>131</v>
      </c>
      <c r="D23" s="141" t="s">
        <v>295</v>
      </c>
      <c r="E23" s="129">
        <v>0.8</v>
      </c>
      <c r="F23" s="7"/>
      <c r="G23" s="7"/>
      <c r="H23" s="7"/>
      <c r="I23" s="7"/>
      <c r="J23" s="7"/>
    </row>
    <row r="24" spans="1:10" ht="51.75" customHeight="1">
      <c r="A24" s="26"/>
      <c r="B24" s="109" t="s">
        <v>278</v>
      </c>
      <c r="C24" s="105" t="s">
        <v>133</v>
      </c>
      <c r="D24" s="141" t="s">
        <v>296</v>
      </c>
      <c r="E24" s="129">
        <v>1</v>
      </c>
      <c r="F24" s="7"/>
      <c r="G24" s="7"/>
      <c r="H24" s="7"/>
      <c r="I24" s="7"/>
      <c r="J24" s="7"/>
    </row>
    <row r="25" spans="1:10">
      <c r="A25" s="26"/>
      <c r="B25" s="28"/>
      <c r="C25" s="28"/>
      <c r="D25" s="28"/>
      <c r="E25" s="128"/>
      <c r="F25" s="7"/>
      <c r="G25" s="7"/>
      <c r="H25" s="7"/>
      <c r="I25" s="7"/>
      <c r="J25" s="7"/>
    </row>
    <row r="26" spans="1:10">
      <c r="A26" s="26"/>
      <c r="B26" s="28"/>
      <c r="C26" s="28"/>
      <c r="D26" s="28"/>
      <c r="E26" s="128"/>
      <c r="F26" s="7"/>
      <c r="G26" s="7"/>
      <c r="H26" s="7"/>
      <c r="I26" s="7"/>
      <c r="J26" s="7"/>
    </row>
    <row r="27" spans="1:10">
      <c r="A27" s="26"/>
      <c r="B27" s="28"/>
      <c r="C27" s="28"/>
      <c r="D27" s="28"/>
      <c r="E27" s="128"/>
      <c r="F27" s="7"/>
      <c r="G27" s="7"/>
      <c r="H27" s="7"/>
      <c r="I27" s="7"/>
      <c r="J27" s="7"/>
    </row>
    <row r="28" spans="1:10">
      <c r="A28" s="26"/>
      <c r="B28" s="28"/>
      <c r="C28" s="28"/>
      <c r="D28" s="28"/>
      <c r="E28" s="128"/>
      <c r="F28" s="7"/>
      <c r="G28" s="7"/>
      <c r="H28" s="7"/>
      <c r="I28" s="7"/>
      <c r="J28" s="7"/>
    </row>
    <row r="29" spans="1:10" ht="60">
      <c r="A29" s="26"/>
      <c r="B29" s="25"/>
      <c r="C29" s="100" t="s">
        <v>120</v>
      </c>
      <c r="D29" s="100" t="s">
        <v>302</v>
      </c>
      <c r="E29" s="128"/>
      <c r="F29" s="7"/>
      <c r="G29" s="7"/>
      <c r="H29" s="7"/>
      <c r="I29" s="7"/>
      <c r="J29" s="7"/>
    </row>
    <row r="30" spans="1:10" ht="75.75" customHeight="1">
      <c r="A30" s="26"/>
      <c r="B30" s="101" t="s">
        <v>275</v>
      </c>
      <c r="C30" s="102" t="s">
        <v>123</v>
      </c>
      <c r="D30" s="141" t="s">
        <v>309</v>
      </c>
      <c r="E30" s="129">
        <v>0.2</v>
      </c>
      <c r="F30" s="7"/>
      <c r="G30" s="7"/>
      <c r="H30" s="7"/>
      <c r="I30" s="7"/>
      <c r="J30" s="7"/>
    </row>
    <row r="31" spans="1:10" ht="65.25" customHeight="1">
      <c r="A31" s="26"/>
      <c r="B31" s="104" t="s">
        <v>124</v>
      </c>
      <c r="C31" s="105" t="s">
        <v>125</v>
      </c>
      <c r="D31" s="141" t="s">
        <v>310</v>
      </c>
      <c r="E31" s="129">
        <v>0.4</v>
      </c>
      <c r="F31" s="7"/>
      <c r="G31" s="7"/>
      <c r="H31" s="7"/>
      <c r="I31" s="7"/>
      <c r="J31" s="7"/>
    </row>
    <row r="32" spans="1:10" ht="57" customHeight="1">
      <c r="A32" s="26"/>
      <c r="B32" s="107" t="s">
        <v>276</v>
      </c>
      <c r="C32" s="105" t="s">
        <v>128</v>
      </c>
      <c r="D32" s="141" t="s">
        <v>303</v>
      </c>
      <c r="E32" s="129">
        <v>0.6</v>
      </c>
      <c r="F32" s="7"/>
      <c r="G32" s="7"/>
      <c r="H32" s="7"/>
      <c r="I32" s="7"/>
      <c r="J32" s="7"/>
    </row>
    <row r="33" spans="1:10" ht="66.75" customHeight="1">
      <c r="A33" s="26"/>
      <c r="B33" s="108" t="s">
        <v>277</v>
      </c>
      <c r="C33" s="105" t="s">
        <v>131</v>
      </c>
      <c r="D33" s="141" t="s">
        <v>311</v>
      </c>
      <c r="E33" s="129">
        <v>0.8</v>
      </c>
      <c r="F33" s="7"/>
      <c r="G33" s="7"/>
      <c r="H33" s="7"/>
      <c r="I33" s="7"/>
      <c r="J33" s="7"/>
    </row>
    <row r="34" spans="1:10" ht="79.5" customHeight="1">
      <c r="A34" s="26"/>
      <c r="B34" s="109" t="s">
        <v>278</v>
      </c>
      <c r="C34" s="105" t="s">
        <v>133</v>
      </c>
      <c r="D34" s="141" t="s">
        <v>312</v>
      </c>
      <c r="E34" s="129">
        <v>1</v>
      </c>
      <c r="F34" s="7"/>
      <c r="G34" s="7"/>
      <c r="H34" s="7"/>
      <c r="I34" s="7"/>
      <c r="J34" s="7"/>
    </row>
    <row r="35" spans="1:10">
      <c r="A35" s="26"/>
      <c r="B35" s="26"/>
      <c r="C35" s="26" t="s">
        <v>134</v>
      </c>
      <c r="D35" s="26" t="s">
        <v>135</v>
      </c>
      <c r="E35" s="128"/>
      <c r="F35" s="7"/>
      <c r="G35" s="7"/>
      <c r="H35" s="7"/>
      <c r="I35" s="7"/>
      <c r="J35" s="7"/>
    </row>
    <row r="36" spans="1:10">
      <c r="A36" s="26"/>
      <c r="B36" s="26"/>
      <c r="C36" s="26"/>
      <c r="D36" s="26"/>
      <c r="E36" s="128"/>
      <c r="F36" s="7"/>
      <c r="G36" s="7"/>
      <c r="H36" s="7"/>
      <c r="I36" s="7"/>
      <c r="J36" s="7"/>
    </row>
    <row r="37" spans="1:10">
      <c r="A37" s="26"/>
      <c r="B37" s="26"/>
      <c r="C37" s="26"/>
      <c r="D37" s="26"/>
      <c r="E37" s="128"/>
      <c r="F37" s="7"/>
      <c r="G37" s="7"/>
      <c r="H37" s="7"/>
      <c r="I37" s="7"/>
      <c r="J37" s="7"/>
    </row>
    <row r="38" spans="1:10" ht="60">
      <c r="A38" s="26"/>
      <c r="B38" s="25"/>
      <c r="C38" s="100" t="s">
        <v>120</v>
      </c>
      <c r="D38" s="100" t="s">
        <v>323</v>
      </c>
      <c r="E38" s="128"/>
      <c r="F38" s="7"/>
      <c r="G38" s="7"/>
      <c r="H38" s="7"/>
      <c r="I38" s="7"/>
      <c r="J38" s="7"/>
    </row>
    <row r="39" spans="1:10" ht="97.2">
      <c r="A39" s="26"/>
      <c r="B39" s="101" t="s">
        <v>275</v>
      </c>
      <c r="C39" s="102" t="s">
        <v>123</v>
      </c>
      <c r="D39" s="142" t="s">
        <v>319</v>
      </c>
      <c r="E39" s="129">
        <v>0.2</v>
      </c>
      <c r="F39" s="7"/>
      <c r="G39" s="7"/>
      <c r="H39" s="7"/>
      <c r="I39" s="7"/>
      <c r="J39" s="7"/>
    </row>
    <row r="40" spans="1:10" ht="97.2">
      <c r="A40" s="26"/>
      <c r="B40" s="104" t="s">
        <v>124</v>
      </c>
      <c r="C40" s="105" t="s">
        <v>125</v>
      </c>
      <c r="D40" s="142" t="s">
        <v>320</v>
      </c>
      <c r="E40" s="129">
        <v>0.4</v>
      </c>
      <c r="F40" s="7"/>
      <c r="G40" s="7"/>
      <c r="H40" s="7"/>
      <c r="I40" s="7"/>
      <c r="J40" s="7"/>
    </row>
    <row r="41" spans="1:10" ht="97.2">
      <c r="A41" s="26"/>
      <c r="B41" s="107" t="s">
        <v>276</v>
      </c>
      <c r="C41" s="105" t="s">
        <v>128</v>
      </c>
      <c r="D41" s="142" t="s">
        <v>321</v>
      </c>
      <c r="E41" s="129">
        <v>0.6</v>
      </c>
      <c r="F41" s="7"/>
      <c r="G41" s="7"/>
      <c r="H41" s="7"/>
      <c r="I41" s="7"/>
      <c r="J41" s="7"/>
    </row>
    <row r="42" spans="1:10" ht="97.2">
      <c r="A42" s="26"/>
      <c r="B42" s="108" t="s">
        <v>277</v>
      </c>
      <c r="C42" s="105" t="s">
        <v>131</v>
      </c>
      <c r="D42" s="142" t="s">
        <v>322</v>
      </c>
      <c r="E42" s="129">
        <v>0.8</v>
      </c>
      <c r="F42" s="7"/>
      <c r="G42" s="7"/>
      <c r="H42" s="7"/>
      <c r="I42" s="7"/>
      <c r="J42" s="7"/>
    </row>
    <row r="43" spans="1:10" ht="97.2">
      <c r="A43" s="26"/>
      <c r="B43" s="109" t="s">
        <v>278</v>
      </c>
      <c r="C43" s="105" t="s">
        <v>133</v>
      </c>
      <c r="D43" s="142" t="s">
        <v>324</v>
      </c>
      <c r="E43" s="129">
        <v>1</v>
      </c>
      <c r="F43" s="7"/>
      <c r="G43" s="7"/>
      <c r="H43" s="7"/>
      <c r="I43" s="7"/>
      <c r="J43" s="7"/>
    </row>
    <row r="44" spans="1:10">
      <c r="A44" s="26"/>
      <c r="B44" s="26"/>
      <c r="C44" s="26"/>
      <c r="D44" s="26"/>
      <c r="E44" s="128"/>
      <c r="F44" s="7"/>
      <c r="G44" s="7"/>
      <c r="H44" s="7"/>
      <c r="I44" s="7"/>
      <c r="J44" s="7"/>
    </row>
    <row r="45" spans="1:10" ht="56.25" customHeight="1">
      <c r="A45" s="26"/>
      <c r="B45" s="26"/>
      <c r="C45" s="26"/>
      <c r="D45" s="100" t="s">
        <v>290</v>
      </c>
      <c r="E45" s="128"/>
      <c r="F45" s="7"/>
      <c r="G45" s="7"/>
      <c r="H45" s="7"/>
      <c r="I45" s="7"/>
      <c r="J45" s="7"/>
    </row>
    <row r="46" spans="1:10" ht="94.5" customHeight="1">
      <c r="A46" s="26"/>
      <c r="B46" s="108" t="s">
        <v>277</v>
      </c>
      <c r="C46" s="26"/>
      <c r="D46" s="106" t="s">
        <v>381</v>
      </c>
      <c r="E46" s="129">
        <v>0.8</v>
      </c>
      <c r="F46" s="7"/>
      <c r="G46" s="7"/>
      <c r="H46" s="7"/>
      <c r="I46" s="7"/>
      <c r="J46" s="7"/>
    </row>
    <row r="47" spans="1:10" ht="105.75" customHeight="1">
      <c r="A47" s="26"/>
      <c r="B47" s="109" t="s">
        <v>278</v>
      </c>
      <c r="C47" s="27"/>
      <c r="D47" s="106" t="s">
        <v>378</v>
      </c>
      <c r="E47" s="129">
        <v>1</v>
      </c>
      <c r="F47" s="7"/>
      <c r="G47" s="7"/>
      <c r="H47" s="7"/>
      <c r="I47" s="7"/>
      <c r="J47" s="7"/>
    </row>
    <row r="48" spans="1:10">
      <c r="A48" s="26"/>
      <c r="B48" s="23"/>
      <c r="C48" s="23"/>
      <c r="D48" s="23"/>
      <c r="E48" s="128"/>
      <c r="F48" s="7"/>
      <c r="G48" s="7"/>
      <c r="H48" s="7"/>
      <c r="I48" s="7"/>
      <c r="J48" s="7"/>
    </row>
    <row r="49" spans="1:10">
      <c r="A49" s="26"/>
      <c r="B49" s="23"/>
      <c r="C49" s="23"/>
      <c r="D49" s="23"/>
      <c r="E49" s="128"/>
      <c r="F49" s="7"/>
      <c r="G49" s="7"/>
      <c r="H49" s="7"/>
      <c r="I49" s="7"/>
      <c r="J49" s="7"/>
    </row>
    <row r="50" spans="1:10" ht="20.399999999999999">
      <c r="A50" s="26"/>
      <c r="B50" s="26"/>
      <c r="C50" s="27"/>
      <c r="D50" s="27"/>
      <c r="E50" s="128"/>
      <c r="F50" s="7"/>
      <c r="G50" s="7"/>
      <c r="H50" s="7"/>
      <c r="I50" s="7"/>
      <c r="J50" s="7"/>
    </row>
    <row r="51" spans="1:10" ht="46.5" customHeight="1">
      <c r="A51" s="26"/>
      <c r="B51" s="26"/>
      <c r="C51" s="26"/>
      <c r="D51" s="100" t="s">
        <v>384</v>
      </c>
      <c r="E51" s="128"/>
      <c r="F51" s="7"/>
      <c r="G51" s="7"/>
      <c r="H51" s="7"/>
      <c r="I51" s="7"/>
      <c r="J51" s="7"/>
    </row>
    <row r="52" spans="1:10" ht="90" customHeight="1">
      <c r="A52" s="26"/>
      <c r="B52" s="108" t="s">
        <v>277</v>
      </c>
      <c r="C52" s="26"/>
      <c r="D52" s="106" t="s">
        <v>307</v>
      </c>
      <c r="E52" s="129">
        <v>0.8</v>
      </c>
      <c r="F52" s="7"/>
      <c r="G52" s="7"/>
      <c r="H52" s="7"/>
      <c r="I52" s="7"/>
      <c r="J52" s="7"/>
    </row>
    <row r="53" spans="1:10" ht="64.8">
      <c r="A53" s="26"/>
      <c r="B53" s="109" t="s">
        <v>278</v>
      </c>
      <c r="C53" s="27"/>
      <c r="D53" s="106" t="s">
        <v>308</v>
      </c>
      <c r="E53" s="129">
        <v>1</v>
      </c>
      <c r="F53" s="7"/>
      <c r="G53" s="7"/>
      <c r="H53" s="7"/>
      <c r="I53" s="7"/>
      <c r="J53" s="7"/>
    </row>
    <row r="54" spans="1:10" ht="20.399999999999999">
      <c r="A54" s="26"/>
      <c r="B54" s="26"/>
      <c r="C54" s="27"/>
      <c r="D54" s="27"/>
      <c r="E54" s="128"/>
      <c r="F54" s="7"/>
      <c r="G54" s="7"/>
      <c r="H54" s="7"/>
      <c r="I54" s="7"/>
      <c r="J54" s="7"/>
    </row>
    <row r="55" spans="1:10" ht="20.399999999999999">
      <c r="A55" s="26"/>
      <c r="B55" s="26"/>
      <c r="C55" s="27"/>
      <c r="D55" s="27"/>
      <c r="E55" s="128"/>
      <c r="F55" s="7"/>
      <c r="G55" s="7"/>
      <c r="H55" s="7"/>
      <c r="I55" s="7"/>
      <c r="J55" s="7"/>
    </row>
    <row r="56" spans="1:10" ht="20.399999999999999">
      <c r="A56" s="26"/>
      <c r="B56" s="26"/>
      <c r="C56" s="27"/>
      <c r="D56" s="27"/>
      <c r="E56" s="128"/>
      <c r="F56" s="7"/>
      <c r="G56" s="7"/>
      <c r="H56" s="7"/>
      <c r="I56" s="7"/>
      <c r="J56" s="7"/>
    </row>
    <row r="57" spans="1:10" ht="20.399999999999999">
      <c r="A57" s="26"/>
      <c r="B57" s="26"/>
      <c r="C57" s="27"/>
      <c r="D57" s="27"/>
      <c r="E57" s="128"/>
      <c r="F57" s="7"/>
      <c r="G57" s="7"/>
      <c r="H57" s="7"/>
      <c r="I57" s="7"/>
      <c r="J57" s="7"/>
    </row>
    <row r="58" spans="1:10" ht="20.399999999999999">
      <c r="A58" s="26"/>
      <c r="B58" s="26"/>
      <c r="C58" s="27"/>
      <c r="D58" s="27"/>
      <c r="E58" s="128"/>
      <c r="F58" s="7"/>
      <c r="G58" s="7"/>
      <c r="H58" s="7"/>
      <c r="I58" s="7"/>
      <c r="J58" s="7"/>
    </row>
    <row r="59" spans="1:10" ht="20.399999999999999">
      <c r="A59" s="26"/>
      <c r="B59" s="26"/>
      <c r="C59" s="27"/>
      <c r="D59" s="27"/>
      <c r="E59" s="128"/>
      <c r="F59" s="7"/>
      <c r="G59" s="7"/>
      <c r="H59" s="7"/>
      <c r="I59" s="7"/>
      <c r="J59" s="7"/>
    </row>
    <row r="60" spans="1:10" ht="20.399999999999999">
      <c r="A60" s="26"/>
      <c r="B60" s="26"/>
      <c r="C60" s="27"/>
      <c r="D60" s="27"/>
      <c r="E60" s="128"/>
      <c r="F60" s="7"/>
      <c r="G60" s="7"/>
      <c r="H60" s="7"/>
      <c r="I60" s="7"/>
      <c r="J60" s="7"/>
    </row>
    <row r="61" spans="1:10" ht="20.399999999999999">
      <c r="A61" s="26"/>
      <c r="B61" s="26"/>
      <c r="C61" s="27"/>
      <c r="D61" s="27"/>
      <c r="E61" s="128"/>
      <c r="F61" s="7"/>
      <c r="G61" s="7"/>
      <c r="H61" s="7"/>
      <c r="I61" s="7"/>
      <c r="J61" s="7"/>
    </row>
    <row r="62" spans="1:10" ht="20.399999999999999">
      <c r="A62" s="26"/>
      <c r="B62" s="26"/>
      <c r="C62" s="27"/>
      <c r="D62" s="27"/>
      <c r="E62" s="128"/>
      <c r="F62" s="7"/>
      <c r="G62" s="7"/>
      <c r="H62" s="7"/>
      <c r="I62" s="7"/>
      <c r="J62" s="7"/>
    </row>
    <row r="63" spans="1:10" ht="20.399999999999999">
      <c r="A63" s="26"/>
      <c r="B63" s="26"/>
      <c r="C63" s="27"/>
      <c r="D63" s="27"/>
      <c r="E63" s="128"/>
      <c r="F63" s="7"/>
      <c r="G63" s="7"/>
      <c r="H63" s="7"/>
      <c r="I63" s="7"/>
      <c r="J63" s="7"/>
    </row>
    <row r="64" spans="1:10" ht="20.399999999999999">
      <c r="A64" s="26"/>
      <c r="B64" s="26"/>
      <c r="C64" s="27"/>
      <c r="D64" s="27"/>
      <c r="E64" s="128"/>
      <c r="F64" s="7"/>
      <c r="G64" s="7"/>
      <c r="H64" s="7"/>
      <c r="I64" s="7"/>
      <c r="J64" s="7"/>
    </row>
    <row r="65" spans="1:10" ht="20.399999999999999">
      <c r="A65" s="26"/>
      <c r="B65" s="26"/>
      <c r="C65" s="27"/>
      <c r="D65" s="27"/>
      <c r="E65" s="128"/>
      <c r="F65" s="7"/>
      <c r="G65" s="7"/>
      <c r="H65" s="7"/>
      <c r="I65" s="7"/>
      <c r="J65" s="7"/>
    </row>
    <row r="66" spans="1:10" ht="20.399999999999999">
      <c r="A66" s="26"/>
      <c r="B66" s="26"/>
      <c r="C66" s="27"/>
      <c r="D66" s="27"/>
      <c r="E66" s="128"/>
      <c r="F66" s="7"/>
      <c r="G66" s="7"/>
      <c r="H66" s="7"/>
      <c r="I66" s="7"/>
      <c r="J66" s="7"/>
    </row>
    <row r="67" spans="1:10" ht="20.399999999999999">
      <c r="A67" s="26"/>
      <c r="B67" s="26"/>
      <c r="C67" s="27"/>
      <c r="D67" s="27"/>
      <c r="E67" s="128"/>
      <c r="F67" s="7"/>
      <c r="G67" s="7"/>
      <c r="H67" s="7"/>
      <c r="I67" s="7"/>
      <c r="J67" s="7"/>
    </row>
    <row r="68" spans="1:10" ht="20.399999999999999">
      <c r="A68" s="26"/>
      <c r="B68" s="26"/>
      <c r="C68" s="27"/>
      <c r="D68" s="27"/>
      <c r="E68" s="128"/>
      <c r="F68" s="7"/>
      <c r="G68" s="7"/>
      <c r="H68" s="7"/>
      <c r="I68" s="7"/>
      <c r="J68" s="7"/>
    </row>
    <row r="69" spans="1:10" ht="20.399999999999999">
      <c r="A69" s="26"/>
      <c r="B69" s="26"/>
      <c r="C69" s="27"/>
      <c r="D69" s="27"/>
      <c r="E69" s="128"/>
      <c r="F69" s="7"/>
      <c r="G69" s="7"/>
      <c r="H69" s="7"/>
      <c r="I69" s="7"/>
      <c r="J69" s="7"/>
    </row>
    <row r="70" spans="1:10" ht="20.399999999999999">
      <c r="A70" s="26"/>
      <c r="B70" s="26"/>
      <c r="C70" s="27"/>
      <c r="D70" s="27"/>
      <c r="E70" s="128"/>
      <c r="F70" s="7"/>
      <c r="G70" s="7"/>
      <c r="H70" s="7"/>
      <c r="I70" s="7"/>
      <c r="J70" s="7"/>
    </row>
    <row r="71" spans="1:10" ht="20.399999999999999">
      <c r="A71" s="26"/>
      <c r="B71" s="26"/>
      <c r="C71" s="27"/>
      <c r="D71" s="27"/>
      <c r="E71" s="128"/>
      <c r="F71" s="7"/>
      <c r="G71" s="7"/>
      <c r="H71" s="7"/>
      <c r="I71" s="7"/>
      <c r="J71" s="7"/>
    </row>
    <row r="72" spans="1:10" ht="20.399999999999999">
      <c r="A72" s="26"/>
      <c r="B72" s="26"/>
      <c r="C72" s="27"/>
      <c r="D72" s="27"/>
      <c r="E72" s="128"/>
      <c r="F72" s="7"/>
      <c r="G72" s="7"/>
      <c r="H72" s="7"/>
      <c r="I72" s="7"/>
      <c r="J72" s="7"/>
    </row>
    <row r="73" spans="1:10" ht="20.399999999999999">
      <c r="A73" s="26"/>
      <c r="B73" s="26"/>
      <c r="C73" s="27"/>
      <c r="D73" s="27"/>
      <c r="E73" s="128"/>
      <c r="F73" s="7"/>
      <c r="G73" s="7"/>
      <c r="H73" s="7"/>
      <c r="I73" s="7"/>
      <c r="J73" s="7"/>
    </row>
    <row r="74" spans="1:10" ht="20.399999999999999">
      <c r="A74" s="26"/>
      <c r="B74" s="26"/>
      <c r="C74" s="27"/>
      <c r="D74" s="27"/>
      <c r="E74" s="128"/>
      <c r="F74" s="7"/>
      <c r="G74" s="7"/>
      <c r="H74" s="7"/>
      <c r="I74" s="7"/>
      <c r="J74" s="7"/>
    </row>
    <row r="75" spans="1:10" ht="20.399999999999999">
      <c r="A75" s="26"/>
      <c r="B75" s="26"/>
      <c r="C75" s="27"/>
      <c r="D75" s="27"/>
      <c r="E75" s="128"/>
      <c r="F75" s="7"/>
      <c r="G75" s="7"/>
      <c r="H75" s="7"/>
      <c r="I75" s="7"/>
      <c r="J75" s="7"/>
    </row>
    <row r="76" spans="1:10" ht="20.399999999999999">
      <c r="A76" s="26"/>
      <c r="B76" s="26"/>
      <c r="C76" s="27"/>
      <c r="D76" s="27"/>
      <c r="E76" s="128"/>
      <c r="F76" s="7"/>
      <c r="G76" s="7"/>
      <c r="H76" s="7"/>
      <c r="I76" s="7"/>
      <c r="J76" s="7"/>
    </row>
    <row r="77" spans="1:10" ht="20.399999999999999">
      <c r="A77" s="26"/>
      <c r="B77" s="26"/>
      <c r="C77" s="27"/>
      <c r="D77" s="27"/>
      <c r="E77" s="128"/>
      <c r="F77" s="7"/>
      <c r="G77" s="7"/>
      <c r="H77" s="7"/>
      <c r="I77" s="7"/>
      <c r="J77" s="7"/>
    </row>
    <row r="78" spans="1:10" ht="20.399999999999999">
      <c r="A78" s="26"/>
      <c r="B78" s="26"/>
      <c r="C78" s="27"/>
      <c r="D78" s="27"/>
      <c r="E78" s="128"/>
      <c r="F78" s="7"/>
      <c r="G78" s="7"/>
      <c r="H78" s="7"/>
      <c r="I78" s="7"/>
      <c r="J78" s="7"/>
    </row>
    <row r="79" spans="1:10" ht="20.399999999999999">
      <c r="A79" s="26"/>
      <c r="B79" s="26"/>
      <c r="C79" s="27"/>
      <c r="D79" s="27"/>
      <c r="E79" s="128"/>
      <c r="F79" s="7"/>
      <c r="G79" s="7"/>
      <c r="H79" s="7"/>
      <c r="I79" s="7"/>
      <c r="J79" s="7"/>
    </row>
    <row r="80" spans="1:10" s="110" customFormat="1" ht="20.399999999999999">
      <c r="A80" s="111"/>
      <c r="B80" s="111"/>
      <c r="C80" s="112"/>
      <c r="D80" s="112"/>
      <c r="E80" s="130"/>
    </row>
    <row r="81" spans="1:5" s="110" customFormat="1" ht="20.399999999999999">
      <c r="A81" s="111"/>
      <c r="B81" s="111"/>
      <c r="C81" s="112"/>
      <c r="D81" s="112"/>
      <c r="E81" s="130"/>
    </row>
    <row r="82" spans="1:5" s="110" customFormat="1" ht="20.399999999999999">
      <c r="A82" s="111"/>
      <c r="B82" s="111"/>
      <c r="C82" s="112"/>
      <c r="D82" s="112"/>
      <c r="E82" s="130"/>
    </row>
    <row r="83" spans="1:5" s="110" customFormat="1" ht="20.399999999999999">
      <c r="A83" s="111"/>
      <c r="B83" s="111"/>
      <c r="C83" s="112"/>
      <c r="D83" s="112"/>
      <c r="E83" s="130"/>
    </row>
    <row r="84" spans="1:5" s="110" customFormat="1" ht="20.399999999999999">
      <c r="A84" s="111"/>
      <c r="B84" s="111"/>
      <c r="C84" s="112"/>
      <c r="D84" s="112"/>
      <c r="E84" s="130"/>
    </row>
    <row r="85" spans="1:5" s="110" customFormat="1" ht="20.399999999999999">
      <c r="A85" s="111"/>
      <c r="B85" s="111"/>
      <c r="C85" s="112"/>
      <c r="D85" s="112"/>
      <c r="E85" s="130"/>
    </row>
    <row r="86" spans="1:5" s="110" customFormat="1" ht="20.399999999999999">
      <c r="A86" s="111"/>
      <c r="B86" s="111"/>
      <c r="C86" s="112"/>
      <c r="D86" s="112"/>
      <c r="E86" s="130"/>
    </row>
    <row r="87" spans="1:5" s="110" customFormat="1" ht="20.399999999999999">
      <c r="A87" s="111"/>
      <c r="B87" s="111"/>
      <c r="C87" s="112"/>
      <c r="D87" s="112"/>
      <c r="E87" s="130"/>
    </row>
    <row r="88" spans="1:5" s="110" customFormat="1" ht="20.399999999999999">
      <c r="A88" s="111"/>
      <c r="B88" s="111"/>
      <c r="C88" s="112"/>
      <c r="D88" s="112"/>
      <c r="E88" s="130"/>
    </row>
    <row r="89" spans="1:5" s="110" customFormat="1" ht="20.399999999999999">
      <c r="A89" s="111"/>
      <c r="B89" s="111"/>
      <c r="C89" s="112"/>
      <c r="D89" s="112"/>
      <c r="E89" s="130"/>
    </row>
    <row r="90" spans="1:5" s="110" customFormat="1" ht="20.399999999999999">
      <c r="A90" s="111"/>
      <c r="B90" s="111"/>
      <c r="C90" s="112"/>
      <c r="D90" s="112"/>
      <c r="E90" s="130"/>
    </row>
    <row r="91" spans="1:5" s="110" customFormat="1" ht="20.399999999999999">
      <c r="A91" s="111"/>
      <c r="B91" s="111"/>
      <c r="C91" s="112"/>
      <c r="D91" s="112"/>
      <c r="E91" s="130"/>
    </row>
    <row r="92" spans="1:5" s="110" customFormat="1" ht="20.399999999999999">
      <c r="A92" s="111"/>
      <c r="B92" s="111"/>
      <c r="C92" s="112"/>
      <c r="D92" s="112"/>
      <c r="E92" s="130"/>
    </row>
    <row r="93" spans="1:5" s="110" customFormat="1" ht="20.399999999999999">
      <c r="A93" s="111"/>
      <c r="B93" s="111"/>
      <c r="C93" s="112"/>
      <c r="D93" s="112"/>
      <c r="E93" s="130"/>
    </row>
    <row r="94" spans="1:5" s="110" customFormat="1" ht="20.399999999999999">
      <c r="A94" s="111"/>
      <c r="B94" s="111"/>
      <c r="C94" s="112"/>
      <c r="D94" s="112"/>
      <c r="E94" s="130"/>
    </row>
    <row r="95" spans="1:5" s="110" customFormat="1" ht="20.399999999999999">
      <c r="A95" s="111"/>
      <c r="B95" s="111"/>
      <c r="C95" s="112"/>
      <c r="D95" s="112"/>
      <c r="E95" s="130"/>
    </row>
    <row r="96" spans="1:5" s="110" customFormat="1" ht="20.399999999999999">
      <c r="A96" s="111"/>
      <c r="B96" s="111"/>
      <c r="C96" s="112"/>
      <c r="D96" s="112"/>
      <c r="E96" s="130"/>
    </row>
    <row r="97" spans="1:5" s="110" customFormat="1" ht="20.399999999999999">
      <c r="A97" s="111"/>
      <c r="B97" s="111"/>
      <c r="C97" s="112"/>
      <c r="D97" s="112"/>
      <c r="E97" s="130"/>
    </row>
    <row r="98" spans="1:5" s="110" customFormat="1" ht="20.399999999999999">
      <c r="A98" s="111"/>
      <c r="B98" s="111"/>
      <c r="C98" s="112"/>
      <c r="D98" s="112"/>
      <c r="E98" s="130"/>
    </row>
    <row r="99" spans="1:5" s="110" customFormat="1" ht="20.399999999999999">
      <c r="A99" s="111"/>
      <c r="B99" s="111"/>
      <c r="C99" s="112"/>
      <c r="D99" s="112"/>
      <c r="E99" s="130"/>
    </row>
    <row r="100" spans="1:5" s="110" customFormat="1" ht="20.399999999999999">
      <c r="A100" s="111"/>
      <c r="B100" s="111"/>
      <c r="C100" s="112"/>
      <c r="D100" s="112"/>
      <c r="E100" s="130"/>
    </row>
    <row r="101" spans="1:5" s="110" customFormat="1" ht="20.399999999999999">
      <c r="A101" s="111"/>
      <c r="B101" s="111"/>
      <c r="C101" s="112"/>
      <c r="D101" s="112"/>
      <c r="E101" s="130"/>
    </row>
    <row r="102" spans="1:5" s="110" customFormat="1" ht="20.399999999999999">
      <c r="A102" s="111"/>
      <c r="B102" s="111"/>
      <c r="C102" s="112"/>
      <c r="D102" s="112"/>
      <c r="E102" s="130"/>
    </row>
    <row r="103" spans="1:5" s="110" customFormat="1" ht="20.399999999999999">
      <c r="A103" s="111"/>
      <c r="B103" s="111"/>
      <c r="C103" s="112"/>
      <c r="D103" s="112"/>
      <c r="E103" s="130"/>
    </row>
    <row r="104" spans="1:5" s="110" customFormat="1" ht="20.399999999999999">
      <c r="A104" s="111"/>
      <c r="B104" s="111"/>
      <c r="C104" s="112"/>
      <c r="D104" s="112"/>
      <c r="E104" s="130"/>
    </row>
    <row r="105" spans="1:5" s="110" customFormat="1" ht="20.399999999999999">
      <c r="A105" s="111"/>
      <c r="B105" s="111"/>
      <c r="C105" s="112"/>
      <c r="D105" s="112"/>
      <c r="E105" s="130"/>
    </row>
    <row r="106" spans="1:5" s="110" customFormat="1" ht="20.399999999999999">
      <c r="A106" s="111"/>
      <c r="B106" s="111"/>
      <c r="C106" s="112"/>
      <c r="D106" s="112"/>
      <c r="E106" s="130"/>
    </row>
    <row r="107" spans="1:5" s="110" customFormat="1" ht="20.399999999999999">
      <c r="A107" s="111"/>
      <c r="B107" s="111"/>
      <c r="C107" s="112"/>
      <c r="D107" s="112"/>
      <c r="E107" s="130"/>
    </row>
    <row r="108" spans="1:5" s="110" customFormat="1" ht="20.399999999999999">
      <c r="A108" s="111"/>
      <c r="B108" s="111"/>
      <c r="C108" s="112"/>
      <c r="D108" s="112"/>
      <c r="E108" s="130"/>
    </row>
    <row r="109" spans="1:5" s="110" customFormat="1" ht="20.399999999999999">
      <c r="A109" s="111"/>
      <c r="B109" s="111"/>
      <c r="C109" s="112"/>
      <c r="D109" s="112"/>
      <c r="E109" s="130"/>
    </row>
    <row r="110" spans="1:5" s="110" customFormat="1" ht="20.399999999999999">
      <c r="A110" s="111"/>
      <c r="B110" s="111"/>
      <c r="C110" s="112"/>
      <c r="D110" s="112"/>
      <c r="E110" s="130"/>
    </row>
    <row r="111" spans="1:5" s="110" customFormat="1" ht="20.399999999999999">
      <c r="A111" s="111"/>
      <c r="B111" s="111"/>
      <c r="C111" s="112"/>
      <c r="D111" s="112"/>
      <c r="E111" s="130"/>
    </row>
    <row r="112" spans="1:5" s="110" customFormat="1" ht="20.399999999999999">
      <c r="A112" s="111"/>
      <c r="B112" s="111"/>
      <c r="C112" s="112"/>
      <c r="D112" s="112"/>
      <c r="E112" s="130"/>
    </row>
    <row r="113" spans="1:5" s="110" customFormat="1" ht="20.399999999999999">
      <c r="A113" s="111"/>
      <c r="B113" s="111"/>
      <c r="C113" s="112"/>
      <c r="D113" s="112"/>
      <c r="E113" s="130"/>
    </row>
    <row r="114" spans="1:5" s="110" customFormat="1" ht="20.399999999999999">
      <c r="A114" s="111"/>
      <c r="B114" s="111"/>
      <c r="C114" s="112"/>
      <c r="D114" s="112"/>
      <c r="E114" s="130"/>
    </row>
    <row r="115" spans="1:5" s="110" customFormat="1" ht="20.399999999999999">
      <c r="A115" s="111"/>
      <c r="B115" s="111"/>
      <c r="C115" s="112"/>
      <c r="D115" s="112"/>
      <c r="E115" s="130"/>
    </row>
    <row r="116" spans="1:5" s="110" customFormat="1" ht="20.399999999999999">
      <c r="A116" s="111"/>
      <c r="B116" s="111"/>
      <c r="C116" s="112"/>
      <c r="D116" s="112"/>
      <c r="E116" s="130"/>
    </row>
    <row r="117" spans="1:5" s="110" customFormat="1" ht="20.399999999999999">
      <c r="A117" s="111"/>
      <c r="B117" s="111"/>
      <c r="C117" s="112"/>
      <c r="D117" s="112"/>
      <c r="E117" s="130"/>
    </row>
    <row r="118" spans="1:5" s="110" customFormat="1" ht="20.399999999999999">
      <c r="A118" s="111"/>
      <c r="B118" s="111"/>
      <c r="C118" s="112"/>
      <c r="D118" s="112"/>
      <c r="E118" s="130"/>
    </row>
    <row r="119" spans="1:5" s="110" customFormat="1" ht="20.399999999999999">
      <c r="A119" s="111"/>
      <c r="B119" s="111"/>
      <c r="C119" s="112"/>
      <c r="D119" s="112"/>
      <c r="E119" s="130"/>
    </row>
    <row r="120" spans="1:5" s="110" customFormat="1" ht="20.399999999999999">
      <c r="A120" s="111"/>
      <c r="B120" s="111"/>
      <c r="C120" s="112"/>
      <c r="D120" s="112"/>
      <c r="E120" s="130"/>
    </row>
    <row r="121" spans="1:5" s="110" customFormat="1" ht="20.399999999999999">
      <c r="A121" s="111"/>
      <c r="B121" s="111"/>
      <c r="C121" s="112"/>
      <c r="D121" s="112"/>
      <c r="E121" s="130"/>
    </row>
    <row r="122" spans="1:5" s="110" customFormat="1" ht="20.399999999999999">
      <c r="A122" s="111"/>
      <c r="B122" s="111"/>
      <c r="C122" s="112"/>
      <c r="D122" s="112"/>
      <c r="E122" s="130"/>
    </row>
    <row r="123" spans="1:5" s="110" customFormat="1" ht="20.399999999999999">
      <c r="A123" s="111"/>
      <c r="B123" s="111"/>
      <c r="C123" s="112"/>
      <c r="D123" s="112"/>
      <c r="E123" s="130"/>
    </row>
    <row r="124" spans="1:5" s="110" customFormat="1" ht="20.399999999999999">
      <c r="A124" s="111"/>
      <c r="B124" s="111"/>
      <c r="C124" s="112"/>
      <c r="D124" s="112"/>
      <c r="E124" s="130"/>
    </row>
    <row r="125" spans="1:5" s="110" customFormat="1" ht="20.399999999999999">
      <c r="A125" s="111"/>
      <c r="B125" s="111"/>
      <c r="C125" s="112"/>
      <c r="D125" s="112"/>
      <c r="E125" s="130"/>
    </row>
    <row r="126" spans="1:5" s="110" customFormat="1" ht="20.399999999999999">
      <c r="A126" s="111"/>
      <c r="B126" s="111"/>
      <c r="C126" s="112"/>
      <c r="D126" s="112"/>
      <c r="E126" s="130"/>
    </row>
    <row r="127" spans="1:5" s="110" customFormat="1" ht="20.399999999999999">
      <c r="A127" s="111"/>
      <c r="B127" s="111"/>
      <c r="C127" s="112"/>
      <c r="D127" s="112"/>
      <c r="E127" s="130"/>
    </row>
    <row r="128" spans="1:5" s="110" customFormat="1" ht="20.399999999999999">
      <c r="A128" s="111"/>
      <c r="B128" s="111"/>
      <c r="C128" s="112"/>
      <c r="D128" s="112"/>
      <c r="E128" s="130"/>
    </row>
    <row r="129" spans="1:5" s="110" customFormat="1" ht="20.399999999999999">
      <c r="A129" s="111"/>
      <c r="B129" s="111"/>
      <c r="C129" s="112"/>
      <c r="D129" s="112"/>
      <c r="E129" s="130"/>
    </row>
    <row r="130" spans="1:5" s="110" customFormat="1" ht="20.399999999999999">
      <c r="A130" s="111"/>
      <c r="B130" s="111"/>
      <c r="C130" s="112"/>
      <c r="D130" s="112"/>
      <c r="E130" s="130"/>
    </row>
    <row r="131" spans="1:5" s="110" customFormat="1" ht="20.399999999999999">
      <c r="A131" s="111"/>
      <c r="B131" s="111"/>
      <c r="C131" s="112"/>
      <c r="D131" s="112"/>
      <c r="E131" s="130"/>
    </row>
    <row r="132" spans="1:5" s="110" customFormat="1" ht="20.399999999999999">
      <c r="A132" s="111"/>
      <c r="B132" s="111"/>
      <c r="C132" s="112"/>
      <c r="D132" s="112"/>
      <c r="E132" s="130"/>
    </row>
    <row r="133" spans="1:5" s="110" customFormat="1" ht="20.399999999999999">
      <c r="A133" s="111"/>
      <c r="B133" s="111"/>
      <c r="C133" s="112"/>
      <c r="D133" s="112"/>
      <c r="E133" s="130"/>
    </row>
    <row r="134" spans="1:5" s="110" customFormat="1" ht="20.399999999999999">
      <c r="A134" s="111"/>
      <c r="B134" s="111"/>
      <c r="C134" s="112"/>
      <c r="D134" s="112"/>
      <c r="E134" s="130"/>
    </row>
    <row r="135" spans="1:5" s="110" customFormat="1" ht="20.399999999999999">
      <c r="A135" s="111"/>
      <c r="B135" s="111"/>
      <c r="C135" s="112"/>
      <c r="D135" s="112"/>
      <c r="E135" s="130"/>
    </row>
    <row r="136" spans="1:5" s="110" customFormat="1" ht="20.399999999999999">
      <c r="A136" s="111"/>
      <c r="B136" s="111"/>
      <c r="C136" s="112"/>
      <c r="D136" s="112"/>
      <c r="E136" s="130"/>
    </row>
    <row r="137" spans="1:5" s="110" customFormat="1" ht="20.399999999999999">
      <c r="A137" s="111"/>
      <c r="B137" s="111"/>
      <c r="C137" s="112"/>
      <c r="D137" s="112"/>
      <c r="E137" s="130"/>
    </row>
    <row r="138" spans="1:5" s="110" customFormat="1" ht="20.399999999999999">
      <c r="A138" s="111"/>
      <c r="B138" s="111"/>
      <c r="C138" s="112"/>
      <c r="D138" s="112"/>
      <c r="E138" s="130"/>
    </row>
    <row r="139" spans="1:5" s="110" customFormat="1" ht="20.399999999999999">
      <c r="A139" s="111"/>
      <c r="B139" s="111"/>
      <c r="C139" s="112"/>
      <c r="D139" s="112"/>
      <c r="E139" s="130"/>
    </row>
    <row r="140" spans="1:5" s="110" customFormat="1" ht="20.399999999999999">
      <c r="A140" s="111"/>
      <c r="B140" s="111"/>
      <c r="C140" s="112"/>
      <c r="D140" s="112"/>
      <c r="E140" s="130"/>
    </row>
    <row r="141" spans="1:5" s="110" customFormat="1" ht="20.399999999999999">
      <c r="A141" s="111"/>
      <c r="B141" s="111"/>
      <c r="C141" s="112"/>
      <c r="D141" s="112"/>
      <c r="E141" s="130"/>
    </row>
    <row r="142" spans="1:5" s="110" customFormat="1" ht="20.399999999999999">
      <c r="A142" s="111"/>
      <c r="B142" s="111"/>
      <c r="C142" s="112"/>
      <c r="D142" s="112"/>
      <c r="E142" s="130"/>
    </row>
    <row r="143" spans="1:5" s="110" customFormat="1" ht="20.399999999999999">
      <c r="A143" s="111"/>
      <c r="B143" s="111"/>
      <c r="C143" s="112"/>
      <c r="D143" s="112"/>
      <c r="E143" s="130"/>
    </row>
    <row r="144" spans="1:5" s="110" customFormat="1" ht="20.399999999999999">
      <c r="A144" s="111"/>
      <c r="B144" s="111"/>
      <c r="C144" s="112"/>
      <c r="D144" s="112"/>
      <c r="E144" s="130"/>
    </row>
    <row r="145" spans="1:5" s="110" customFormat="1" ht="20.399999999999999">
      <c r="A145" s="111"/>
      <c r="B145" s="111"/>
      <c r="C145" s="112"/>
      <c r="D145" s="112"/>
      <c r="E145" s="130"/>
    </row>
    <row r="146" spans="1:5" s="110" customFormat="1" ht="20.399999999999999">
      <c r="A146" s="111"/>
      <c r="B146" s="111"/>
      <c r="C146" s="112"/>
      <c r="D146" s="112"/>
      <c r="E146" s="130"/>
    </row>
    <row r="147" spans="1:5" s="110" customFormat="1" ht="20.399999999999999">
      <c r="A147" s="111"/>
      <c r="B147" s="111"/>
      <c r="C147" s="112"/>
      <c r="D147" s="112"/>
      <c r="E147" s="130"/>
    </row>
    <row r="148" spans="1:5" s="110" customFormat="1" ht="20.399999999999999">
      <c r="A148" s="111"/>
      <c r="B148" s="111"/>
      <c r="C148" s="112"/>
      <c r="D148" s="112"/>
      <c r="E148" s="130"/>
    </row>
    <row r="149" spans="1:5" s="110" customFormat="1" ht="20.399999999999999">
      <c r="A149" s="111"/>
      <c r="B149" s="111"/>
      <c r="C149" s="112"/>
      <c r="D149" s="112"/>
      <c r="E149" s="130"/>
    </row>
    <row r="150" spans="1:5" s="110" customFormat="1" ht="20.399999999999999">
      <c r="A150" s="111"/>
      <c r="B150" s="111"/>
      <c r="C150" s="112"/>
      <c r="D150" s="112"/>
      <c r="E150" s="130"/>
    </row>
    <row r="151" spans="1:5" s="110" customFormat="1" ht="20.399999999999999">
      <c r="A151" s="111"/>
      <c r="B151" s="111"/>
      <c r="C151" s="112"/>
      <c r="D151" s="112"/>
      <c r="E151" s="130"/>
    </row>
    <row r="152" spans="1:5" s="110" customFormat="1" ht="20.399999999999999">
      <c r="A152" s="111"/>
      <c r="B152" s="111"/>
      <c r="C152" s="112"/>
      <c r="D152" s="112"/>
      <c r="E152" s="130"/>
    </row>
    <row r="153" spans="1:5" s="110" customFormat="1" ht="20.399999999999999">
      <c r="A153" s="111"/>
      <c r="B153" s="111"/>
      <c r="C153" s="112"/>
      <c r="D153" s="112"/>
      <c r="E153" s="130"/>
    </row>
    <row r="154" spans="1:5" s="110" customFormat="1" ht="20.399999999999999">
      <c r="A154" s="111"/>
      <c r="B154" s="111"/>
      <c r="C154" s="112"/>
      <c r="D154" s="112"/>
      <c r="E154" s="130"/>
    </row>
    <row r="155" spans="1:5" s="110" customFormat="1" ht="20.399999999999999">
      <c r="A155" s="111"/>
      <c r="B155" s="111"/>
      <c r="C155" s="112"/>
      <c r="D155" s="112"/>
      <c r="E155" s="130"/>
    </row>
    <row r="156" spans="1:5" s="110" customFormat="1" ht="20.399999999999999">
      <c r="A156" s="111"/>
      <c r="B156" s="111"/>
      <c r="C156" s="112"/>
      <c r="D156" s="112"/>
      <c r="E156" s="130"/>
    </row>
    <row r="157" spans="1:5" s="110" customFormat="1" ht="20.399999999999999">
      <c r="A157" s="111"/>
      <c r="B157" s="111"/>
      <c r="C157" s="112"/>
      <c r="D157" s="112"/>
      <c r="E157" s="130"/>
    </row>
    <row r="158" spans="1:5" s="110" customFormat="1" ht="20.399999999999999">
      <c r="A158" s="111"/>
      <c r="B158" s="111"/>
      <c r="C158" s="112"/>
      <c r="D158" s="112"/>
      <c r="E158" s="130"/>
    </row>
    <row r="159" spans="1:5" s="110" customFormat="1" ht="20.399999999999999">
      <c r="A159" s="111"/>
      <c r="B159" s="111"/>
      <c r="C159" s="112"/>
      <c r="D159" s="112"/>
      <c r="E159" s="130"/>
    </row>
    <row r="160" spans="1:5" s="110" customFormat="1" ht="20.399999999999999">
      <c r="A160" s="111"/>
      <c r="B160" s="111"/>
      <c r="C160" s="112"/>
      <c r="D160" s="112"/>
      <c r="E160" s="130"/>
    </row>
    <row r="161" spans="1:5" s="110" customFormat="1" ht="20.399999999999999">
      <c r="A161" s="111"/>
      <c r="B161" s="111"/>
      <c r="C161" s="112"/>
      <c r="D161" s="112"/>
      <c r="E161" s="130"/>
    </row>
    <row r="162" spans="1:5" s="110" customFormat="1" ht="20.399999999999999">
      <c r="A162" s="111"/>
      <c r="B162" s="111"/>
      <c r="C162" s="112"/>
      <c r="D162" s="112"/>
      <c r="E162" s="130"/>
    </row>
    <row r="163" spans="1:5" s="110" customFormat="1" ht="20.399999999999999">
      <c r="A163" s="111"/>
      <c r="B163" s="111"/>
      <c r="C163" s="112"/>
      <c r="D163" s="112"/>
      <c r="E163" s="130"/>
    </row>
    <row r="164" spans="1:5" s="110" customFormat="1" ht="20.399999999999999">
      <c r="A164" s="111"/>
      <c r="B164" s="111"/>
      <c r="C164" s="112"/>
      <c r="D164" s="112"/>
      <c r="E164" s="130"/>
    </row>
    <row r="165" spans="1:5" s="110" customFormat="1" ht="20.399999999999999">
      <c r="A165" s="111"/>
      <c r="B165" s="111"/>
      <c r="C165" s="112"/>
      <c r="D165" s="112"/>
      <c r="E165" s="130"/>
    </row>
    <row r="166" spans="1:5" s="110" customFormat="1" ht="20.399999999999999">
      <c r="A166" s="111"/>
      <c r="B166" s="111"/>
      <c r="C166" s="112"/>
      <c r="D166" s="112"/>
      <c r="E166" s="130"/>
    </row>
    <row r="167" spans="1:5" s="110" customFormat="1" ht="20.399999999999999">
      <c r="A167" s="111"/>
      <c r="B167" s="111"/>
      <c r="C167" s="112"/>
      <c r="D167" s="112"/>
      <c r="E167" s="130"/>
    </row>
    <row r="168" spans="1:5" s="110" customFormat="1" ht="20.399999999999999">
      <c r="A168" s="111"/>
      <c r="B168" s="111"/>
      <c r="C168" s="112"/>
      <c r="D168" s="112"/>
      <c r="E168" s="130"/>
    </row>
    <row r="169" spans="1:5" s="110" customFormat="1" ht="20.399999999999999">
      <c r="A169" s="111"/>
      <c r="B169" s="111"/>
      <c r="C169" s="112"/>
      <c r="D169" s="112"/>
      <c r="E169" s="130"/>
    </row>
    <row r="170" spans="1:5" s="110" customFormat="1" ht="20.399999999999999">
      <c r="A170" s="111"/>
      <c r="B170" s="111"/>
      <c r="C170" s="112"/>
      <c r="D170" s="112"/>
      <c r="E170" s="130"/>
    </row>
    <row r="171" spans="1:5" s="110" customFormat="1" ht="20.399999999999999">
      <c r="A171" s="111"/>
      <c r="B171" s="111"/>
      <c r="C171" s="112"/>
      <c r="D171" s="112"/>
      <c r="E171" s="130"/>
    </row>
    <row r="172" spans="1:5" s="110" customFormat="1" ht="20.399999999999999">
      <c r="A172" s="111"/>
      <c r="B172" s="111"/>
      <c r="C172" s="112"/>
      <c r="D172" s="112"/>
      <c r="E172" s="130"/>
    </row>
    <row r="173" spans="1:5" s="110" customFormat="1" ht="20.399999999999999">
      <c r="A173" s="111"/>
      <c r="B173" s="111"/>
      <c r="C173" s="112"/>
      <c r="D173" s="112"/>
      <c r="E173" s="130"/>
    </row>
    <row r="174" spans="1:5" s="110" customFormat="1" ht="20.399999999999999">
      <c r="A174" s="111"/>
      <c r="B174" s="111"/>
      <c r="C174" s="112"/>
      <c r="D174" s="112"/>
      <c r="E174" s="130"/>
    </row>
    <row r="175" spans="1:5" s="110" customFormat="1" ht="20.399999999999999">
      <c r="A175" s="111"/>
      <c r="B175" s="111"/>
      <c r="C175" s="112"/>
      <c r="D175" s="112"/>
      <c r="E175" s="130"/>
    </row>
    <row r="176" spans="1:5" s="110" customFormat="1" ht="20.399999999999999">
      <c r="A176" s="111"/>
      <c r="B176" s="111"/>
      <c r="C176" s="112"/>
      <c r="D176" s="112"/>
      <c r="E176" s="130"/>
    </row>
    <row r="177" spans="1:5" s="110" customFormat="1" ht="20.399999999999999">
      <c r="A177" s="111"/>
      <c r="B177" s="111"/>
      <c r="C177" s="112"/>
      <c r="D177" s="112"/>
      <c r="E177" s="130"/>
    </row>
    <row r="178" spans="1:5" s="110" customFormat="1" ht="20.399999999999999">
      <c r="A178" s="111"/>
      <c r="B178" s="111"/>
      <c r="C178" s="112"/>
      <c r="D178" s="112"/>
      <c r="E178" s="130"/>
    </row>
    <row r="179" spans="1:5" s="110" customFormat="1" ht="20.399999999999999">
      <c r="A179" s="111"/>
      <c r="B179" s="111"/>
      <c r="C179" s="112"/>
      <c r="D179" s="112"/>
      <c r="E179" s="130"/>
    </row>
    <row r="180" spans="1:5" s="110" customFormat="1" ht="20.399999999999999">
      <c r="A180" s="111"/>
      <c r="B180" s="111"/>
      <c r="C180" s="112"/>
      <c r="D180" s="112"/>
      <c r="E180" s="130"/>
    </row>
    <row r="181" spans="1:5" s="110" customFormat="1" ht="20.399999999999999">
      <c r="A181" s="111"/>
      <c r="B181" s="111"/>
      <c r="C181" s="112"/>
      <c r="D181" s="112"/>
      <c r="E181" s="130"/>
    </row>
    <row r="182" spans="1:5" s="110" customFormat="1" ht="20.399999999999999">
      <c r="A182" s="111"/>
      <c r="B182" s="111"/>
      <c r="C182" s="112"/>
      <c r="D182" s="112"/>
      <c r="E182" s="130"/>
    </row>
    <row r="183" spans="1:5" s="110" customFormat="1" ht="20.399999999999999">
      <c r="A183" s="111"/>
      <c r="B183" s="111"/>
      <c r="C183" s="112"/>
      <c r="D183" s="112"/>
      <c r="E183" s="130"/>
    </row>
    <row r="184" spans="1:5" s="110" customFormat="1" ht="20.399999999999999">
      <c r="A184" s="111"/>
      <c r="B184" s="111"/>
      <c r="C184" s="112"/>
      <c r="D184" s="112"/>
      <c r="E184" s="130"/>
    </row>
    <row r="185" spans="1:5" s="110" customFormat="1" ht="20.399999999999999">
      <c r="A185" s="111"/>
      <c r="B185" s="111"/>
      <c r="C185" s="112"/>
      <c r="D185" s="112"/>
      <c r="E185" s="130"/>
    </row>
    <row r="186" spans="1:5" s="110" customFormat="1" ht="20.399999999999999">
      <c r="A186" s="111"/>
      <c r="B186" s="111"/>
      <c r="C186" s="112"/>
      <c r="D186" s="112"/>
      <c r="E186" s="130"/>
    </row>
    <row r="187" spans="1:5" s="110" customFormat="1" ht="20.399999999999999">
      <c r="A187" s="111"/>
      <c r="B187" s="111"/>
      <c r="C187" s="112"/>
      <c r="D187" s="112"/>
      <c r="E187" s="130"/>
    </row>
    <row r="188" spans="1:5" s="110" customFormat="1" ht="20.399999999999999">
      <c r="A188" s="111"/>
      <c r="B188" s="111"/>
      <c r="C188" s="112"/>
      <c r="D188" s="112"/>
      <c r="E188" s="130"/>
    </row>
    <row r="189" spans="1:5" s="110" customFormat="1" ht="20.399999999999999">
      <c r="A189" s="111"/>
      <c r="B189" s="111"/>
      <c r="C189" s="112"/>
      <c r="D189" s="112"/>
      <c r="E189" s="130"/>
    </row>
    <row r="190" spans="1:5" s="110" customFormat="1" ht="20.399999999999999">
      <c r="A190" s="111"/>
      <c r="B190" s="111"/>
      <c r="C190" s="112"/>
      <c r="D190" s="112"/>
      <c r="E190" s="130"/>
    </row>
    <row r="191" spans="1:5" s="110" customFormat="1" ht="20.399999999999999">
      <c r="A191" s="111"/>
      <c r="B191" s="111"/>
      <c r="C191" s="112"/>
      <c r="D191" s="112"/>
      <c r="E191" s="130"/>
    </row>
    <row r="192" spans="1:5" s="110" customFormat="1" ht="20.399999999999999">
      <c r="A192" s="111"/>
      <c r="B192" s="111"/>
      <c r="C192" s="112"/>
      <c r="D192" s="112"/>
      <c r="E192" s="130"/>
    </row>
    <row r="193" spans="1:5" s="110" customFormat="1" ht="20.399999999999999">
      <c r="A193" s="111"/>
      <c r="B193" s="111"/>
      <c r="C193" s="112"/>
      <c r="D193" s="112"/>
      <c r="E193" s="130"/>
    </row>
    <row r="194" spans="1:5" s="110" customFormat="1" ht="20.399999999999999">
      <c r="A194" s="111"/>
      <c r="B194" s="111"/>
      <c r="C194" s="112"/>
      <c r="D194" s="112"/>
      <c r="E194" s="130"/>
    </row>
    <row r="195" spans="1:5" s="110" customFormat="1" ht="20.399999999999999">
      <c r="A195" s="111"/>
      <c r="B195" s="111"/>
      <c r="C195" s="112"/>
      <c r="D195" s="112"/>
      <c r="E195" s="130"/>
    </row>
    <row r="196" spans="1:5" s="110" customFormat="1" ht="20.399999999999999">
      <c r="A196" s="111"/>
      <c r="B196" s="111"/>
      <c r="C196" s="112"/>
      <c r="D196" s="112"/>
      <c r="E196" s="130"/>
    </row>
    <row r="197" spans="1:5" s="110" customFormat="1" ht="20.399999999999999">
      <c r="A197" s="111"/>
      <c r="B197" s="111"/>
      <c r="C197" s="112"/>
      <c r="D197" s="112"/>
      <c r="E197" s="130"/>
    </row>
    <row r="198" spans="1:5" s="110" customFormat="1" ht="20.399999999999999">
      <c r="A198" s="111"/>
      <c r="B198" s="111"/>
      <c r="C198" s="112"/>
      <c r="D198" s="112"/>
      <c r="E198" s="130"/>
    </row>
    <row r="199" spans="1:5" s="110" customFormat="1" ht="20.399999999999999">
      <c r="A199" s="111"/>
      <c r="B199" s="111"/>
      <c r="C199" s="112"/>
      <c r="D199" s="112"/>
      <c r="E199" s="130"/>
    </row>
    <row r="200" spans="1:5" s="110" customFormat="1" ht="20.399999999999999">
      <c r="A200" s="111"/>
      <c r="B200" s="111"/>
      <c r="C200" s="112"/>
      <c r="D200" s="112"/>
      <c r="E200" s="130"/>
    </row>
    <row r="201" spans="1:5" s="110" customFormat="1" ht="20.399999999999999">
      <c r="A201" s="111"/>
      <c r="B201" s="111"/>
      <c r="C201" s="112"/>
      <c r="D201" s="112"/>
      <c r="E201" s="130"/>
    </row>
    <row r="202" spans="1:5" s="110" customFormat="1" ht="20.399999999999999">
      <c r="A202" s="111"/>
      <c r="B202" s="111"/>
      <c r="C202" s="112"/>
      <c r="D202" s="112"/>
      <c r="E202" s="130"/>
    </row>
    <row r="203" spans="1:5" s="110" customFormat="1" ht="20.399999999999999">
      <c r="A203" s="111"/>
      <c r="B203" s="111"/>
      <c r="C203" s="112"/>
      <c r="D203" s="112"/>
      <c r="E203" s="130"/>
    </row>
    <row r="204" spans="1:5" s="110" customFormat="1" ht="20.399999999999999">
      <c r="A204" s="111"/>
      <c r="B204" s="111"/>
      <c r="C204" s="112"/>
      <c r="D204" s="112"/>
      <c r="E204" s="130"/>
    </row>
    <row r="205" spans="1:5" s="110" customFormat="1" ht="20.399999999999999">
      <c r="A205" s="111"/>
      <c r="B205" s="111"/>
      <c r="C205" s="112"/>
      <c r="D205" s="112"/>
      <c r="E205" s="130"/>
    </row>
    <row r="206" spans="1:5" s="110" customFormat="1" ht="20.399999999999999">
      <c r="A206" s="111"/>
      <c r="B206" s="111"/>
      <c r="C206" s="112"/>
      <c r="D206" s="112"/>
      <c r="E206" s="130"/>
    </row>
    <row r="207" spans="1:5" s="110" customFormat="1" ht="20.399999999999999">
      <c r="A207" s="111"/>
      <c r="B207" s="111"/>
      <c r="C207" s="112"/>
      <c r="D207" s="112"/>
      <c r="E207" s="130"/>
    </row>
    <row r="208" spans="1:5" s="110" customFormat="1" ht="20.399999999999999">
      <c r="A208" s="111"/>
      <c r="B208" s="111"/>
      <c r="C208" s="112"/>
      <c r="D208" s="112"/>
      <c r="E208" s="130"/>
    </row>
    <row r="209" spans="1:5" s="110" customFormat="1" ht="20.399999999999999">
      <c r="A209" s="111"/>
      <c r="B209" s="111"/>
      <c r="C209" s="112"/>
      <c r="D209" s="112"/>
      <c r="E209" s="130"/>
    </row>
    <row r="210" spans="1:5" s="110" customFormat="1" ht="20.399999999999999">
      <c r="A210" s="111"/>
      <c r="B210" s="111"/>
      <c r="C210" s="112"/>
      <c r="D210" s="112"/>
      <c r="E210" s="130"/>
    </row>
    <row r="211" spans="1:5" s="110" customFormat="1" ht="20.399999999999999">
      <c r="A211" s="111"/>
      <c r="B211" s="111"/>
      <c r="C211" s="112"/>
      <c r="D211" s="112"/>
      <c r="E211" s="130"/>
    </row>
    <row r="212" spans="1:5" s="110" customFormat="1" ht="20.399999999999999">
      <c r="A212" s="111"/>
      <c r="B212" s="111"/>
      <c r="C212" s="112"/>
      <c r="D212" s="112"/>
      <c r="E212" s="130"/>
    </row>
    <row r="213" spans="1:5" s="110" customFormat="1" ht="20.399999999999999">
      <c r="A213" s="111"/>
      <c r="B213" s="111"/>
      <c r="C213" s="112"/>
      <c r="D213" s="112"/>
      <c r="E213" s="130"/>
    </row>
    <row r="214" spans="1:5" s="110" customFormat="1" ht="20.399999999999999">
      <c r="A214" s="111"/>
      <c r="B214" s="111"/>
      <c r="C214" s="112"/>
      <c r="D214" s="112"/>
      <c r="E214" s="130"/>
    </row>
    <row r="215" spans="1:5" s="110" customFormat="1" ht="20.399999999999999">
      <c r="A215" s="111"/>
      <c r="B215" s="111"/>
      <c r="C215" s="112"/>
      <c r="D215" s="112"/>
      <c r="E215" s="130"/>
    </row>
    <row r="216" spans="1:5" s="110" customFormat="1" ht="20.399999999999999">
      <c r="A216" s="111"/>
      <c r="B216" s="111"/>
      <c r="C216" s="112"/>
      <c r="D216" s="112"/>
      <c r="E216" s="130"/>
    </row>
    <row r="217" spans="1:5" s="110" customFormat="1" ht="20.399999999999999">
      <c r="A217" s="111"/>
      <c r="B217" s="111"/>
      <c r="C217" s="112"/>
      <c r="D217" s="112"/>
      <c r="E217" s="130"/>
    </row>
    <row r="218" spans="1:5" s="110" customFormat="1" ht="20.399999999999999">
      <c r="A218" s="111"/>
      <c r="B218" s="111"/>
      <c r="C218" s="112"/>
      <c r="D218" s="112"/>
      <c r="E218" s="130"/>
    </row>
    <row r="219" spans="1:5" s="110" customFormat="1" ht="20.399999999999999">
      <c r="A219" s="111"/>
      <c r="B219" s="111"/>
      <c r="C219" s="112"/>
      <c r="D219" s="112"/>
      <c r="E219" s="130"/>
    </row>
    <row r="220" spans="1:5" s="110" customFormat="1" ht="20.399999999999999">
      <c r="A220" s="111"/>
      <c r="B220" s="111"/>
      <c r="C220" s="112"/>
      <c r="D220" s="112"/>
      <c r="E220" s="130"/>
    </row>
    <row r="221" spans="1:5" s="110" customFormat="1" ht="20.399999999999999">
      <c r="A221" s="111"/>
      <c r="B221" s="111"/>
      <c r="C221" s="112"/>
      <c r="D221" s="112"/>
      <c r="E221" s="130"/>
    </row>
    <row r="222" spans="1:5" s="110" customFormat="1" ht="20.399999999999999">
      <c r="A222" s="111"/>
      <c r="B222" s="111"/>
      <c r="C222" s="112"/>
      <c r="D222" s="112"/>
      <c r="E222" s="130"/>
    </row>
    <row r="223" spans="1:5" s="110" customFormat="1" ht="20.399999999999999">
      <c r="A223" s="111"/>
      <c r="B223" s="111"/>
      <c r="C223" s="112"/>
      <c r="D223" s="112"/>
      <c r="E223" s="130"/>
    </row>
    <row r="224" spans="1:5" s="110" customFormat="1" ht="20.399999999999999">
      <c r="A224" s="111"/>
      <c r="B224" s="111"/>
      <c r="C224" s="112"/>
      <c r="D224" s="112"/>
      <c r="E224" s="130"/>
    </row>
    <row r="225" spans="1:7" s="110" customFormat="1" ht="20.399999999999999">
      <c r="A225" s="111"/>
      <c r="B225" s="111"/>
      <c r="C225" s="112"/>
      <c r="D225" s="112"/>
      <c r="E225" s="130"/>
    </row>
    <row r="226" spans="1:7" s="110" customFormat="1" ht="20.399999999999999">
      <c r="A226" s="111"/>
      <c r="B226" s="111"/>
      <c r="C226" s="112"/>
      <c r="D226" s="112"/>
      <c r="E226" s="130"/>
    </row>
    <row r="227" spans="1:7" s="110" customFormat="1" ht="20.399999999999999">
      <c r="A227" s="111"/>
      <c r="B227" s="111"/>
      <c r="C227" s="112"/>
      <c r="D227" s="112"/>
      <c r="E227" s="130"/>
    </row>
    <row r="228" spans="1:7" s="110" customFormat="1" ht="20.399999999999999">
      <c r="A228" s="111"/>
      <c r="B228" s="111"/>
      <c r="C228" s="112"/>
      <c r="D228" s="112"/>
      <c r="E228" s="130"/>
    </row>
    <row r="229" spans="1:7" s="110" customFormat="1" ht="20.399999999999999">
      <c r="A229" s="111"/>
      <c r="B229" s="111"/>
      <c r="C229" s="112"/>
      <c r="D229" s="112"/>
      <c r="E229" s="130"/>
    </row>
    <row r="230" spans="1:7" s="110" customFormat="1" ht="20.399999999999999">
      <c r="A230" s="111"/>
      <c r="B230" s="111"/>
      <c r="C230" s="112"/>
      <c r="D230" s="112"/>
      <c r="E230" s="130"/>
    </row>
    <row r="231" spans="1:7" ht="20.399999999999999">
      <c r="A231" s="26"/>
      <c r="B231" s="29"/>
      <c r="C231" s="30"/>
      <c r="D231" s="30"/>
    </row>
    <row r="232" spans="1:7" ht="20.399999999999999">
      <c r="A232" s="26"/>
      <c r="B232" s="29"/>
      <c r="C232" s="30"/>
      <c r="D232" s="30"/>
    </row>
    <row r="233" spans="1:7" ht="20.399999999999999">
      <c r="A233" s="26"/>
      <c r="B233" s="29"/>
      <c r="C233" s="30"/>
      <c r="D233" s="30"/>
    </row>
    <row r="234" spans="1:7" ht="20.399999999999999">
      <c r="A234" s="26"/>
      <c r="B234" s="29"/>
      <c r="C234" s="30"/>
      <c r="D234" s="30"/>
    </row>
    <row r="235" spans="1:7" ht="20.399999999999999">
      <c r="A235" s="26"/>
      <c r="B235" s="29"/>
      <c r="C235" s="30"/>
      <c r="D235" s="30"/>
    </row>
    <row r="236" spans="1:7">
      <c r="A236" s="7"/>
      <c r="B236" s="29"/>
      <c r="C236" s="29"/>
      <c r="D236" s="29"/>
    </row>
    <row r="237" spans="1:7" ht="20.399999999999999">
      <c r="A237" s="7"/>
      <c r="B237" s="31" t="s">
        <v>136</v>
      </c>
      <c r="C237" s="31" t="s">
        <v>137</v>
      </c>
      <c r="D237" t="s">
        <v>136</v>
      </c>
      <c r="E237" s="123"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23" t="s">
        <v>139</v>
      </c>
    </row>
    <row r="240" spans="1:7" ht="21">
      <c r="A240" s="7"/>
      <c r="B240" s="32" t="s">
        <v>138</v>
      </c>
      <c r="C240" s="32" t="s">
        <v>128</v>
      </c>
      <c r="E240" s="123" t="s">
        <v>125</v>
      </c>
    </row>
    <row r="241" spans="1:5" ht="21">
      <c r="A241" s="7"/>
      <c r="B241" s="32" t="s">
        <v>138</v>
      </c>
      <c r="C241" s="32" t="s">
        <v>131</v>
      </c>
      <c r="E241" s="123" t="s">
        <v>128</v>
      </c>
    </row>
    <row r="242" spans="1:5" ht="21">
      <c r="A242" s="7"/>
      <c r="B242" s="32" t="s">
        <v>138</v>
      </c>
      <c r="C242" s="32" t="s">
        <v>133</v>
      </c>
      <c r="E242" s="123" t="s">
        <v>131</v>
      </c>
    </row>
    <row r="243" spans="1:5" ht="21">
      <c r="A243" s="7"/>
      <c r="B243" s="32" t="s">
        <v>121</v>
      </c>
      <c r="C243" s="32" t="s">
        <v>47</v>
      </c>
      <c r="E243" s="123" t="s">
        <v>133</v>
      </c>
    </row>
    <row r="244" spans="1:5" ht="21">
      <c r="A244" s="7"/>
      <c r="B244" s="32" t="s">
        <v>121</v>
      </c>
      <c r="C244" s="32" t="s">
        <v>126</v>
      </c>
      <c r="D244" t="s">
        <v>121</v>
      </c>
    </row>
    <row r="245" spans="1:5" ht="21">
      <c r="A245" s="7"/>
      <c r="B245" s="32" t="s">
        <v>121</v>
      </c>
      <c r="C245" s="32" t="s">
        <v>129</v>
      </c>
      <c r="E245" s="123" t="s">
        <v>47</v>
      </c>
    </row>
    <row r="246" spans="1:5" ht="21">
      <c r="A246" s="7"/>
      <c r="B246" s="32" t="s">
        <v>121</v>
      </c>
      <c r="C246" s="32" t="s">
        <v>49</v>
      </c>
      <c r="E246" s="123" t="s">
        <v>126</v>
      </c>
    </row>
    <row r="247" spans="1:5" ht="21">
      <c r="A247" s="7"/>
      <c r="B247" s="32" t="s">
        <v>121</v>
      </c>
      <c r="C247" s="32" t="s">
        <v>50</v>
      </c>
      <c r="E247" s="123" t="s">
        <v>129</v>
      </c>
    </row>
    <row r="248" spans="1:5">
      <c r="A248" s="7"/>
      <c r="B248" s="33"/>
      <c r="C248" s="33"/>
      <c r="E248" s="123" t="s">
        <v>49</v>
      </c>
    </row>
    <row r="249" spans="1:5">
      <c r="A249" s="7"/>
      <c r="B249" s="33" t="e">
        <f t="array" aca="1" ref="B249:B251" ca="1">_xlfn.UNIQUE(Tabla1[[#All],[Criterios]])</f>
        <v>#NAME?</v>
      </c>
      <c r="C249" s="33"/>
      <c r="E249" s="123"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7" workbookViewId="0">
      <selection activeCell="E14" sqref="E14"/>
    </sheetView>
  </sheetViews>
  <sheetFormatPr baseColWidth="10" defaultColWidth="14.33203125" defaultRowHeight="13.8"/>
  <cols>
    <col min="1" max="2" width="14.33203125" style="35"/>
    <col min="3" max="3" width="17" style="35" customWidth="1"/>
    <col min="4" max="4" width="14.33203125" style="35"/>
    <col min="5" max="5" width="46" style="35" customWidth="1"/>
    <col min="6" max="16384" width="14.33203125" style="35"/>
  </cols>
  <sheetData>
    <row r="1" spans="2:11" ht="24" customHeight="1" thickBot="1">
      <c r="B1" s="472" t="s">
        <v>140</v>
      </c>
      <c r="C1" s="473"/>
      <c r="D1" s="473"/>
      <c r="E1" s="473"/>
      <c r="F1" s="474"/>
    </row>
    <row r="2" spans="2:11" ht="16.2" thickBot="1">
      <c r="B2" s="36"/>
      <c r="C2" s="36"/>
      <c r="D2" s="36"/>
      <c r="E2" s="36"/>
      <c r="F2" s="36"/>
      <c r="I2" s="133"/>
      <c r="J2" s="151" t="s">
        <v>56</v>
      </c>
      <c r="K2" s="151" t="s">
        <v>57</v>
      </c>
    </row>
    <row r="3" spans="2:11" ht="16.2" thickBot="1">
      <c r="B3" s="475" t="s">
        <v>141</v>
      </c>
      <c r="C3" s="476"/>
      <c r="D3" s="476"/>
      <c r="E3" s="37" t="s">
        <v>142</v>
      </c>
      <c r="F3" s="38" t="s">
        <v>143</v>
      </c>
      <c r="I3" s="150" t="s">
        <v>52</v>
      </c>
      <c r="J3" s="139">
        <v>0.5</v>
      </c>
      <c r="K3" s="139">
        <v>0.45</v>
      </c>
    </row>
    <row r="4" spans="2:11" ht="31.2">
      <c r="B4" s="477" t="s">
        <v>144</v>
      </c>
      <c r="C4" s="479" t="s">
        <v>31</v>
      </c>
      <c r="D4" s="39" t="s">
        <v>52</v>
      </c>
      <c r="E4" s="40" t="s">
        <v>145</v>
      </c>
      <c r="F4" s="41">
        <v>0.25</v>
      </c>
      <c r="I4" s="151" t="s">
        <v>53</v>
      </c>
      <c r="J4" s="139">
        <v>0.4</v>
      </c>
      <c r="K4" s="139">
        <v>0.35</v>
      </c>
    </row>
    <row r="5" spans="2:11" ht="46.8">
      <c r="B5" s="478"/>
      <c r="C5" s="480"/>
      <c r="D5" s="42" t="s">
        <v>53</v>
      </c>
      <c r="E5" s="43" t="s">
        <v>146</v>
      </c>
      <c r="F5" s="44">
        <v>0.15</v>
      </c>
      <c r="I5" s="151" t="s">
        <v>54</v>
      </c>
      <c r="J5" s="139">
        <v>0.35</v>
      </c>
      <c r="K5" s="139">
        <v>0.3</v>
      </c>
    </row>
    <row r="6" spans="2:11" ht="46.8">
      <c r="B6" s="478"/>
      <c r="C6" s="480"/>
      <c r="D6" s="42" t="s">
        <v>54</v>
      </c>
      <c r="E6" s="43" t="s">
        <v>147</v>
      </c>
      <c r="F6" s="44">
        <v>0.1</v>
      </c>
    </row>
    <row r="7" spans="2:11" ht="62.4">
      <c r="B7" s="478"/>
      <c r="C7" s="480" t="s">
        <v>32</v>
      </c>
      <c r="D7" s="42" t="s">
        <v>56</v>
      </c>
      <c r="E7" s="43" t="s">
        <v>148</v>
      </c>
      <c r="F7" s="44">
        <v>0.25</v>
      </c>
      <c r="G7" s="134"/>
    </row>
    <row r="8" spans="2:11" ht="31.2">
      <c r="B8" s="478"/>
      <c r="C8" s="480"/>
      <c r="D8" s="42" t="s">
        <v>57</v>
      </c>
      <c r="E8" s="43" t="s">
        <v>149</v>
      </c>
      <c r="F8" s="44">
        <v>0.2</v>
      </c>
      <c r="G8" s="134"/>
    </row>
    <row r="9" spans="2:11" ht="46.8">
      <c r="B9" s="478" t="s">
        <v>150</v>
      </c>
      <c r="C9" s="480" t="s">
        <v>34</v>
      </c>
      <c r="D9" s="42" t="s">
        <v>59</v>
      </c>
      <c r="E9" s="43" t="s">
        <v>151</v>
      </c>
      <c r="F9" s="45" t="s">
        <v>152</v>
      </c>
    </row>
    <row r="10" spans="2:11" ht="46.8">
      <c r="B10" s="478"/>
      <c r="C10" s="480"/>
      <c r="D10" s="42" t="s">
        <v>153</v>
      </c>
      <c r="E10" s="43" t="s">
        <v>154</v>
      </c>
      <c r="F10" s="45" t="s">
        <v>152</v>
      </c>
    </row>
    <row r="11" spans="2:11" ht="46.8">
      <c r="B11" s="478"/>
      <c r="C11" s="480" t="s">
        <v>35</v>
      </c>
      <c r="D11" s="42" t="s">
        <v>62</v>
      </c>
      <c r="E11" s="43" t="s">
        <v>155</v>
      </c>
      <c r="F11" s="45" t="s">
        <v>152</v>
      </c>
    </row>
    <row r="12" spans="2:11" ht="46.8">
      <c r="B12" s="478"/>
      <c r="C12" s="480"/>
      <c r="D12" s="42" t="s">
        <v>63</v>
      </c>
      <c r="E12" s="43" t="s">
        <v>156</v>
      </c>
      <c r="F12" s="45" t="s">
        <v>152</v>
      </c>
    </row>
    <row r="13" spans="2:11" ht="31.2">
      <c r="B13" s="478"/>
      <c r="C13" s="480" t="s">
        <v>36</v>
      </c>
      <c r="D13" s="42" t="s">
        <v>65</v>
      </c>
      <c r="E13" s="43" t="s">
        <v>157</v>
      </c>
      <c r="F13" s="45" t="s">
        <v>152</v>
      </c>
    </row>
    <row r="14" spans="2:11" ht="16.2" thickBot="1">
      <c r="B14" s="481"/>
      <c r="C14" s="482"/>
      <c r="D14" s="46" t="s">
        <v>66</v>
      </c>
      <c r="E14" s="47" t="s">
        <v>158</v>
      </c>
      <c r="F14" s="48" t="s">
        <v>152</v>
      </c>
    </row>
    <row r="15" spans="2:11" ht="49.5" customHeight="1">
      <c r="B15" s="471" t="s">
        <v>159</v>
      </c>
      <c r="C15" s="471"/>
      <c r="D15" s="471"/>
      <c r="E15" s="471"/>
      <c r="F15" s="471"/>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14" workbookViewId="0">
      <selection activeCell="AT28" sqref="AT28:AU35"/>
    </sheetView>
  </sheetViews>
  <sheetFormatPr baseColWidth="10" defaultColWidth="11.44140625" defaultRowHeight="14.4"/>
  <cols>
    <col min="1" max="1" width="3.6640625" style="7" customWidth="1"/>
    <col min="2" max="2" width="6.6640625" style="7" customWidth="1"/>
    <col min="3" max="3" width="0.5546875" style="7" hidden="1" customWidth="1"/>
    <col min="4" max="4" width="11.44140625" style="7" hidden="1" customWidth="1"/>
    <col min="5" max="5" width="9.88671875" style="7" customWidth="1"/>
    <col min="6" max="8" width="11.44140625" style="7" hidden="1" customWidth="1"/>
    <col min="9" max="9" width="8.44140625" style="7" customWidth="1"/>
    <col min="10" max="11" width="11.44140625" style="7"/>
    <col min="12" max="12" width="0.109375" style="7" customWidth="1"/>
    <col min="13" max="13" width="0.33203125" style="7" hidden="1" customWidth="1"/>
    <col min="14" max="15" width="11.44140625" style="7" hidden="1" customWidth="1"/>
    <col min="16" max="16" width="11.44140625" style="7"/>
    <col min="17" max="17" width="10.33203125" style="7" customWidth="1"/>
    <col min="18" max="18" width="11.44140625" style="7" hidden="1" customWidth="1"/>
    <col min="19" max="19" width="0.88671875" style="7" hidden="1" customWidth="1"/>
    <col min="20" max="20" width="11.44140625" style="7" hidden="1" customWidth="1"/>
    <col min="21" max="21" width="0.109375" style="7" hidden="1" customWidth="1"/>
    <col min="22" max="22" width="11.44140625" style="7"/>
    <col min="23" max="23" width="10.109375" style="7" customWidth="1"/>
    <col min="24" max="24" width="3.88671875" style="7" hidden="1" customWidth="1"/>
    <col min="25" max="25" width="4.44140625" style="7" hidden="1" customWidth="1"/>
    <col min="26" max="27" width="11.44140625" style="7" hidden="1" customWidth="1"/>
    <col min="28" max="28" width="11.44140625" style="7"/>
    <col min="29" max="29" width="9.6640625" style="7" customWidth="1"/>
    <col min="30" max="30" width="1.5546875" style="7" hidden="1" customWidth="1"/>
    <col min="31" max="32" width="11.44140625" style="7" hidden="1" customWidth="1"/>
    <col min="33" max="33" width="0.88671875" style="7" hidden="1" customWidth="1"/>
    <col min="34" max="34" width="11.44140625" style="7"/>
    <col min="35" max="35" width="13" style="7" customWidth="1"/>
    <col min="36" max="37" width="1.5546875" style="7" hidden="1" customWidth="1"/>
    <col min="38" max="38" width="1" style="7" customWidth="1"/>
    <col min="39" max="40" width="11.44140625" style="7"/>
    <col min="41" max="41" width="4.5546875" style="7" customWidth="1"/>
    <col min="42" max="42" width="2.44140625" style="7" hidden="1" customWidth="1"/>
    <col min="43" max="45" width="11.44140625" style="7" hidden="1" customWidth="1"/>
    <col min="46" max="46" width="11.44140625" style="7"/>
    <col min="47" max="47" width="15.6640625" style="7" customWidth="1"/>
    <col min="48" max="16384" width="11.44140625" style="7"/>
  </cols>
  <sheetData>
    <row r="4" spans="2:47">
      <c r="B4" s="513" t="s">
        <v>346</v>
      </c>
      <c r="C4" s="513"/>
      <c r="D4" s="513"/>
      <c r="E4" s="513"/>
      <c r="F4" s="513"/>
      <c r="G4" s="513"/>
      <c r="H4" s="513"/>
      <c r="I4" s="513"/>
      <c r="J4" s="514" t="s">
        <v>8</v>
      </c>
      <c r="K4" s="514"/>
      <c r="L4" s="514"/>
      <c r="M4" s="514"/>
      <c r="N4" s="514"/>
      <c r="O4" s="514"/>
      <c r="P4" s="514"/>
      <c r="Q4" s="514"/>
      <c r="R4" s="514"/>
      <c r="S4" s="514"/>
      <c r="T4" s="514"/>
      <c r="U4" s="514"/>
      <c r="V4" s="514"/>
      <c r="W4" s="514"/>
      <c r="X4" s="514"/>
      <c r="Y4" s="514"/>
      <c r="Z4" s="514"/>
      <c r="AA4" s="514"/>
      <c r="AB4" s="514"/>
      <c r="AC4" s="514"/>
      <c r="AD4" s="514"/>
      <c r="AE4" s="514"/>
      <c r="AF4" s="514"/>
      <c r="AG4" s="514"/>
      <c r="AH4" s="514"/>
      <c r="AI4" s="514"/>
      <c r="AJ4" s="514"/>
      <c r="AK4" s="514"/>
      <c r="AL4" s="514"/>
      <c r="AT4" s="515" t="s">
        <v>25</v>
      </c>
      <c r="AU4" s="515"/>
    </row>
    <row r="5" spans="2:47">
      <c r="B5" s="513"/>
      <c r="C5" s="513"/>
      <c r="D5" s="513"/>
      <c r="E5" s="513"/>
      <c r="F5" s="513"/>
      <c r="G5" s="513"/>
      <c r="H5" s="513"/>
      <c r="I5" s="513"/>
      <c r="J5" s="514"/>
      <c r="K5" s="514"/>
      <c r="L5" s="514"/>
      <c r="M5" s="514"/>
      <c r="N5" s="514"/>
      <c r="O5" s="514"/>
      <c r="P5" s="514"/>
      <c r="Q5" s="514"/>
      <c r="R5" s="514"/>
      <c r="S5" s="514"/>
      <c r="T5" s="514"/>
      <c r="U5" s="514"/>
      <c r="V5" s="514"/>
      <c r="W5" s="514"/>
      <c r="X5" s="514"/>
      <c r="Y5" s="514"/>
      <c r="Z5" s="514"/>
      <c r="AA5" s="514"/>
      <c r="AB5" s="514"/>
      <c r="AC5" s="514"/>
      <c r="AD5" s="514"/>
      <c r="AE5" s="514"/>
      <c r="AF5" s="514"/>
      <c r="AG5" s="514"/>
      <c r="AH5" s="514"/>
      <c r="AI5" s="514"/>
      <c r="AJ5" s="514"/>
      <c r="AK5" s="514"/>
      <c r="AL5" s="514"/>
      <c r="AT5" s="515"/>
      <c r="AU5" s="515"/>
    </row>
    <row r="6" spans="2:47">
      <c r="B6" s="513"/>
      <c r="C6" s="513"/>
      <c r="D6" s="513"/>
      <c r="E6" s="513"/>
      <c r="F6" s="513"/>
      <c r="G6" s="513"/>
      <c r="H6" s="513"/>
      <c r="I6" s="513"/>
      <c r="J6" s="514"/>
      <c r="K6" s="514"/>
      <c r="L6" s="514"/>
      <c r="M6" s="514"/>
      <c r="N6" s="514"/>
      <c r="O6" s="514"/>
      <c r="P6" s="514"/>
      <c r="Q6" s="514"/>
      <c r="R6" s="514"/>
      <c r="S6" s="514"/>
      <c r="T6" s="514"/>
      <c r="U6" s="514"/>
      <c r="V6" s="514"/>
      <c r="W6" s="514"/>
      <c r="X6" s="514"/>
      <c r="Y6" s="514"/>
      <c r="Z6" s="514"/>
      <c r="AA6" s="514"/>
      <c r="AB6" s="514"/>
      <c r="AC6" s="514"/>
      <c r="AD6" s="514"/>
      <c r="AE6" s="514"/>
      <c r="AF6" s="514"/>
      <c r="AG6" s="514"/>
      <c r="AH6" s="514"/>
      <c r="AI6" s="514"/>
      <c r="AJ6" s="514"/>
      <c r="AK6" s="514"/>
      <c r="AL6" s="514"/>
      <c r="AT6" s="515"/>
      <c r="AU6" s="515"/>
    </row>
    <row r="7" spans="2:47" ht="15" thickBot="1"/>
    <row r="8" spans="2:47" ht="15.6">
      <c r="B8" s="516" t="s">
        <v>109</v>
      </c>
      <c r="C8" s="516"/>
      <c r="D8" s="517"/>
      <c r="E8" s="483" t="s">
        <v>160</v>
      </c>
      <c r="F8" s="484"/>
      <c r="G8" s="484"/>
      <c r="H8" s="484"/>
      <c r="I8" s="485"/>
      <c r="J8" s="50" t="s">
        <v>343</v>
      </c>
      <c r="K8" s="51" t="s">
        <v>343</v>
      </c>
      <c r="L8" s="51" t="s">
        <v>343</v>
      </c>
      <c r="M8" s="51" t="s">
        <v>343</v>
      </c>
      <c r="N8" s="51" t="s">
        <v>343</v>
      </c>
      <c r="O8" s="52" t="s">
        <v>343</v>
      </c>
      <c r="P8" s="50" t="s">
        <v>343</v>
      </c>
      <c r="Q8" s="51" t="s">
        <v>343</v>
      </c>
      <c r="R8" s="51" t="s">
        <v>343</v>
      </c>
      <c r="S8" s="51" t="s">
        <v>343</v>
      </c>
      <c r="T8" s="51" t="s">
        <v>343</v>
      </c>
      <c r="U8" s="52" t="s">
        <v>343</v>
      </c>
      <c r="V8" s="50" t="s">
        <v>343</v>
      </c>
      <c r="W8" s="51" t="s">
        <v>343</v>
      </c>
      <c r="X8" s="51" t="s">
        <v>343</v>
      </c>
      <c r="Y8" s="51" t="s">
        <v>343</v>
      </c>
      <c r="Z8" s="51" t="s">
        <v>343</v>
      </c>
      <c r="AA8" s="52" t="s">
        <v>343</v>
      </c>
      <c r="AB8" s="50" t="s">
        <v>343</v>
      </c>
      <c r="AC8" s="51" t="s">
        <v>343</v>
      </c>
      <c r="AD8" s="51" t="s">
        <v>343</v>
      </c>
      <c r="AE8" s="51" t="s">
        <v>343</v>
      </c>
      <c r="AF8" s="51" t="s">
        <v>343</v>
      </c>
      <c r="AG8" s="52" t="s">
        <v>343</v>
      </c>
      <c r="AH8" s="53" t="s">
        <v>343</v>
      </c>
      <c r="AI8" s="54" t="s">
        <v>343</v>
      </c>
      <c r="AJ8" s="54" t="s">
        <v>343</v>
      </c>
      <c r="AK8" s="54" t="s">
        <v>343</v>
      </c>
      <c r="AL8" s="54" t="s">
        <v>343</v>
      </c>
      <c r="AN8" s="518" t="s">
        <v>161</v>
      </c>
      <c r="AO8" s="519"/>
      <c r="AP8" s="519"/>
      <c r="AQ8" s="519"/>
      <c r="AR8" s="519"/>
      <c r="AS8" s="520"/>
      <c r="AT8" s="502" t="s">
        <v>345</v>
      </c>
      <c r="AU8" s="502"/>
    </row>
    <row r="9" spans="2:47" ht="15.6">
      <c r="B9" s="516"/>
      <c r="C9" s="516"/>
      <c r="D9" s="517"/>
      <c r="E9" s="489"/>
      <c r="F9" s="493"/>
      <c r="G9" s="493"/>
      <c r="H9" s="493"/>
      <c r="I9" s="488"/>
      <c r="J9" s="55" t="s">
        <v>343</v>
      </c>
      <c r="K9" s="56" t="s">
        <v>343</v>
      </c>
      <c r="L9" s="56" t="s">
        <v>343</v>
      </c>
      <c r="M9" s="56" t="s">
        <v>343</v>
      </c>
      <c r="N9" s="56" t="s">
        <v>343</v>
      </c>
      <c r="O9" s="57" t="s">
        <v>343</v>
      </c>
      <c r="P9" s="55" t="s">
        <v>343</v>
      </c>
      <c r="Q9" s="56" t="s">
        <v>343</v>
      </c>
      <c r="R9" s="56" t="s">
        <v>343</v>
      </c>
      <c r="S9" s="56" t="s">
        <v>343</v>
      </c>
      <c r="T9" s="56" t="s">
        <v>343</v>
      </c>
      <c r="U9" s="57" t="s">
        <v>343</v>
      </c>
      <c r="V9" s="55" t="s">
        <v>343</v>
      </c>
      <c r="W9" s="56" t="s">
        <v>343</v>
      </c>
      <c r="X9" s="56" t="s">
        <v>343</v>
      </c>
      <c r="Y9" s="56" t="s">
        <v>343</v>
      </c>
      <c r="Z9" s="56" t="s">
        <v>343</v>
      </c>
      <c r="AA9" s="57" t="s">
        <v>343</v>
      </c>
      <c r="AB9" s="55" t="s">
        <v>343</v>
      </c>
      <c r="AC9" s="56" t="s">
        <v>343</v>
      </c>
      <c r="AD9" s="56" t="s">
        <v>343</v>
      </c>
      <c r="AE9" s="56" t="s">
        <v>343</v>
      </c>
      <c r="AF9" s="56" t="s">
        <v>343</v>
      </c>
      <c r="AG9" s="57" t="s">
        <v>343</v>
      </c>
      <c r="AH9" s="58" t="s">
        <v>343</v>
      </c>
      <c r="AI9" s="59" t="s">
        <v>343</v>
      </c>
      <c r="AJ9" s="59" t="s">
        <v>343</v>
      </c>
      <c r="AK9" s="59" t="s">
        <v>343</v>
      </c>
      <c r="AL9" s="59" t="s">
        <v>343</v>
      </c>
      <c r="AN9" s="521"/>
      <c r="AO9" s="522"/>
      <c r="AP9" s="522"/>
      <c r="AQ9" s="522"/>
      <c r="AR9" s="522"/>
      <c r="AS9" s="523"/>
      <c r="AT9" s="502"/>
      <c r="AU9" s="502"/>
    </row>
    <row r="10" spans="2:47" ht="15.6">
      <c r="B10" s="516"/>
      <c r="C10" s="516"/>
      <c r="D10" s="517"/>
      <c r="E10" s="489"/>
      <c r="F10" s="493"/>
      <c r="G10" s="493"/>
      <c r="H10" s="493"/>
      <c r="I10" s="488"/>
      <c r="J10" s="55" t="s">
        <v>343</v>
      </c>
      <c r="K10" s="56" t="s">
        <v>343</v>
      </c>
      <c r="L10" s="56" t="s">
        <v>343</v>
      </c>
      <c r="M10" s="56" t="s">
        <v>343</v>
      </c>
      <c r="N10" s="56" t="s">
        <v>343</v>
      </c>
      <c r="O10" s="57" t="s">
        <v>343</v>
      </c>
      <c r="P10" s="55" t="s">
        <v>343</v>
      </c>
      <c r="Q10" s="56" t="s">
        <v>343</v>
      </c>
      <c r="R10" s="56" t="s">
        <v>343</v>
      </c>
      <c r="S10" s="56" t="s">
        <v>343</v>
      </c>
      <c r="T10" s="56" t="s">
        <v>343</v>
      </c>
      <c r="U10" s="57" t="s">
        <v>343</v>
      </c>
      <c r="V10" s="55" t="s">
        <v>343</v>
      </c>
      <c r="W10" s="56" t="s">
        <v>343</v>
      </c>
      <c r="X10" s="56" t="s">
        <v>343</v>
      </c>
      <c r="Y10" s="56" t="s">
        <v>343</v>
      </c>
      <c r="Z10" s="56" t="s">
        <v>343</v>
      </c>
      <c r="AA10" s="57" t="s">
        <v>343</v>
      </c>
      <c r="AB10" s="55" t="s">
        <v>343</v>
      </c>
      <c r="AC10" s="56" t="s">
        <v>343</v>
      </c>
      <c r="AD10" s="56" t="s">
        <v>343</v>
      </c>
      <c r="AE10" s="56" t="s">
        <v>343</v>
      </c>
      <c r="AF10" s="56" t="s">
        <v>343</v>
      </c>
      <c r="AG10" s="57" t="s">
        <v>343</v>
      </c>
      <c r="AH10" s="58" t="s">
        <v>343</v>
      </c>
      <c r="AI10" s="59" t="s">
        <v>343</v>
      </c>
      <c r="AJ10" s="59" t="s">
        <v>343</v>
      </c>
      <c r="AK10" s="59" t="s">
        <v>343</v>
      </c>
      <c r="AL10" s="59" t="s">
        <v>343</v>
      </c>
      <c r="AN10" s="521"/>
      <c r="AO10" s="522"/>
      <c r="AP10" s="522"/>
      <c r="AQ10" s="522"/>
      <c r="AR10" s="522"/>
      <c r="AS10" s="523"/>
      <c r="AT10" s="502"/>
      <c r="AU10" s="502"/>
    </row>
    <row r="11" spans="2:47" ht="15.6">
      <c r="B11" s="516"/>
      <c r="C11" s="516"/>
      <c r="D11" s="517"/>
      <c r="E11" s="489"/>
      <c r="F11" s="493"/>
      <c r="G11" s="493"/>
      <c r="H11" s="493"/>
      <c r="I11" s="488"/>
      <c r="J11" s="55" t="s">
        <v>343</v>
      </c>
      <c r="K11" s="56" t="s">
        <v>343</v>
      </c>
      <c r="L11" s="56" t="s">
        <v>343</v>
      </c>
      <c r="M11" s="56" t="s">
        <v>343</v>
      </c>
      <c r="N11" s="56" t="s">
        <v>343</v>
      </c>
      <c r="O11" s="57" t="s">
        <v>343</v>
      </c>
      <c r="P11" s="55" t="s">
        <v>343</v>
      </c>
      <c r="Q11" s="56" t="s">
        <v>343</v>
      </c>
      <c r="R11" s="56" t="s">
        <v>343</v>
      </c>
      <c r="S11" s="56" t="s">
        <v>343</v>
      </c>
      <c r="T11" s="56" t="s">
        <v>343</v>
      </c>
      <c r="U11" s="57" t="s">
        <v>343</v>
      </c>
      <c r="V11" s="55" t="s">
        <v>343</v>
      </c>
      <c r="W11" s="56" t="s">
        <v>343</v>
      </c>
      <c r="X11" s="56" t="s">
        <v>343</v>
      </c>
      <c r="Y11" s="56" t="s">
        <v>343</v>
      </c>
      <c r="Z11" s="56" t="s">
        <v>343</v>
      </c>
      <c r="AA11" s="57" t="s">
        <v>343</v>
      </c>
      <c r="AB11" s="55" t="s">
        <v>343</v>
      </c>
      <c r="AC11" s="56" t="s">
        <v>343</v>
      </c>
      <c r="AD11" s="56" t="s">
        <v>343</v>
      </c>
      <c r="AE11" s="56" t="s">
        <v>343</v>
      </c>
      <c r="AF11" s="56" t="s">
        <v>343</v>
      </c>
      <c r="AG11" s="57" t="s">
        <v>343</v>
      </c>
      <c r="AH11" s="58" t="s">
        <v>343</v>
      </c>
      <c r="AI11" s="59" t="s">
        <v>343</v>
      </c>
      <c r="AJ11" s="59" t="s">
        <v>343</v>
      </c>
      <c r="AK11" s="59" t="s">
        <v>343</v>
      </c>
      <c r="AL11" s="59" t="s">
        <v>343</v>
      </c>
      <c r="AN11" s="521"/>
      <c r="AO11" s="522"/>
      <c r="AP11" s="522"/>
      <c r="AQ11" s="522"/>
      <c r="AR11" s="522"/>
      <c r="AS11" s="523"/>
      <c r="AT11" s="502"/>
      <c r="AU11" s="502"/>
    </row>
    <row r="12" spans="2:47" ht="15.6">
      <c r="B12" s="516"/>
      <c r="C12" s="516"/>
      <c r="D12" s="517"/>
      <c r="E12" s="489"/>
      <c r="F12" s="493"/>
      <c r="G12" s="493"/>
      <c r="H12" s="493"/>
      <c r="I12" s="488"/>
      <c r="J12" s="55" t="s">
        <v>343</v>
      </c>
      <c r="K12" s="56" t="s">
        <v>343</v>
      </c>
      <c r="L12" s="56" t="s">
        <v>343</v>
      </c>
      <c r="M12" s="56" t="s">
        <v>343</v>
      </c>
      <c r="N12" s="56" t="s">
        <v>343</v>
      </c>
      <c r="O12" s="57" t="s">
        <v>343</v>
      </c>
      <c r="P12" s="55" t="s">
        <v>343</v>
      </c>
      <c r="Q12" s="56" t="s">
        <v>343</v>
      </c>
      <c r="R12" s="56" t="s">
        <v>343</v>
      </c>
      <c r="S12" s="56" t="s">
        <v>343</v>
      </c>
      <c r="T12" s="56" t="s">
        <v>343</v>
      </c>
      <c r="U12" s="57" t="s">
        <v>343</v>
      </c>
      <c r="V12" s="55" t="s">
        <v>343</v>
      </c>
      <c r="W12" s="56" t="s">
        <v>343</v>
      </c>
      <c r="X12" s="56" t="s">
        <v>343</v>
      </c>
      <c r="Y12" s="56" t="s">
        <v>343</v>
      </c>
      <c r="Z12" s="56" t="s">
        <v>343</v>
      </c>
      <c r="AA12" s="57" t="s">
        <v>343</v>
      </c>
      <c r="AB12" s="55" t="s">
        <v>343</v>
      </c>
      <c r="AC12" s="56" t="s">
        <v>343</v>
      </c>
      <c r="AD12" s="56" t="s">
        <v>343</v>
      </c>
      <c r="AE12" s="56" t="s">
        <v>343</v>
      </c>
      <c r="AF12" s="56" t="s">
        <v>343</v>
      </c>
      <c r="AG12" s="57" t="s">
        <v>343</v>
      </c>
      <c r="AH12" s="58" t="s">
        <v>343</v>
      </c>
      <c r="AI12" s="59" t="s">
        <v>343</v>
      </c>
      <c r="AJ12" s="59" t="s">
        <v>343</v>
      </c>
      <c r="AK12" s="59" t="s">
        <v>343</v>
      </c>
      <c r="AL12" s="59" t="s">
        <v>343</v>
      </c>
      <c r="AN12" s="521"/>
      <c r="AO12" s="522"/>
      <c r="AP12" s="522"/>
      <c r="AQ12" s="522"/>
      <c r="AR12" s="522"/>
      <c r="AS12" s="523"/>
      <c r="AT12" s="502"/>
      <c r="AU12" s="502"/>
    </row>
    <row r="13" spans="2:47" ht="15.6">
      <c r="B13" s="516"/>
      <c r="C13" s="516"/>
      <c r="D13" s="517"/>
      <c r="E13" s="489"/>
      <c r="F13" s="493"/>
      <c r="G13" s="493"/>
      <c r="H13" s="493"/>
      <c r="I13" s="488"/>
      <c r="J13" s="55" t="s">
        <v>343</v>
      </c>
      <c r="K13" s="56" t="s">
        <v>343</v>
      </c>
      <c r="L13" s="56" t="s">
        <v>343</v>
      </c>
      <c r="M13" s="56" t="s">
        <v>343</v>
      </c>
      <c r="N13" s="56" t="s">
        <v>343</v>
      </c>
      <c r="O13" s="57" t="s">
        <v>343</v>
      </c>
      <c r="P13" s="55" t="s">
        <v>343</v>
      </c>
      <c r="Q13" s="56" t="s">
        <v>343</v>
      </c>
      <c r="R13" s="56" t="s">
        <v>343</v>
      </c>
      <c r="S13" s="56" t="s">
        <v>343</v>
      </c>
      <c r="T13" s="56" t="s">
        <v>343</v>
      </c>
      <c r="U13" s="57" t="s">
        <v>343</v>
      </c>
      <c r="V13" s="55" t="s">
        <v>343</v>
      </c>
      <c r="W13" s="56" t="s">
        <v>343</v>
      </c>
      <c r="X13" s="56" t="s">
        <v>343</v>
      </c>
      <c r="Y13" s="56" t="s">
        <v>343</v>
      </c>
      <c r="Z13" s="56" t="s">
        <v>343</v>
      </c>
      <c r="AA13" s="57" t="s">
        <v>343</v>
      </c>
      <c r="AB13" s="55" t="s">
        <v>343</v>
      </c>
      <c r="AC13" s="56" t="s">
        <v>343</v>
      </c>
      <c r="AD13" s="56" t="s">
        <v>343</v>
      </c>
      <c r="AE13" s="56" t="s">
        <v>343</v>
      </c>
      <c r="AF13" s="56" t="s">
        <v>343</v>
      </c>
      <c r="AG13" s="57" t="s">
        <v>343</v>
      </c>
      <c r="AH13" s="58" t="s">
        <v>343</v>
      </c>
      <c r="AI13" s="59" t="s">
        <v>343</v>
      </c>
      <c r="AJ13" s="59" t="s">
        <v>343</v>
      </c>
      <c r="AK13" s="59" t="s">
        <v>343</v>
      </c>
      <c r="AL13" s="59" t="s">
        <v>343</v>
      </c>
      <c r="AN13" s="521"/>
      <c r="AO13" s="522"/>
      <c r="AP13" s="522"/>
      <c r="AQ13" s="522"/>
      <c r="AR13" s="522"/>
      <c r="AS13" s="523"/>
      <c r="AT13" s="502"/>
      <c r="AU13" s="502"/>
    </row>
    <row r="14" spans="2:47" ht="5.25" customHeight="1" thickBot="1">
      <c r="B14" s="516"/>
      <c r="C14" s="516"/>
      <c r="D14" s="517"/>
      <c r="E14" s="489"/>
      <c r="F14" s="493"/>
      <c r="G14" s="493"/>
      <c r="H14" s="493"/>
      <c r="I14" s="488"/>
      <c r="J14" s="55" t="s">
        <v>343</v>
      </c>
      <c r="K14" s="56" t="s">
        <v>343</v>
      </c>
      <c r="L14" s="56" t="s">
        <v>343</v>
      </c>
      <c r="M14" s="56" t="s">
        <v>343</v>
      </c>
      <c r="N14" s="56" t="s">
        <v>343</v>
      </c>
      <c r="O14" s="57" t="s">
        <v>343</v>
      </c>
      <c r="P14" s="55" t="s">
        <v>343</v>
      </c>
      <c r="Q14" s="56" t="s">
        <v>343</v>
      </c>
      <c r="R14" s="56" t="s">
        <v>343</v>
      </c>
      <c r="S14" s="56" t="s">
        <v>343</v>
      </c>
      <c r="T14" s="56" t="s">
        <v>343</v>
      </c>
      <c r="U14" s="57" t="s">
        <v>343</v>
      </c>
      <c r="V14" s="55" t="s">
        <v>343</v>
      </c>
      <c r="W14" s="56" t="s">
        <v>343</v>
      </c>
      <c r="X14" s="56" t="s">
        <v>343</v>
      </c>
      <c r="Y14" s="56" t="s">
        <v>343</v>
      </c>
      <c r="Z14" s="56" t="s">
        <v>343</v>
      </c>
      <c r="AA14" s="57" t="s">
        <v>343</v>
      </c>
      <c r="AB14" s="55" t="s">
        <v>343</v>
      </c>
      <c r="AC14" s="56" t="s">
        <v>343</v>
      </c>
      <c r="AD14" s="56" t="s">
        <v>343</v>
      </c>
      <c r="AE14" s="56" t="s">
        <v>343</v>
      </c>
      <c r="AF14" s="56" t="s">
        <v>343</v>
      </c>
      <c r="AG14" s="57" t="s">
        <v>343</v>
      </c>
      <c r="AH14" s="58" t="s">
        <v>343</v>
      </c>
      <c r="AI14" s="59" t="s">
        <v>343</v>
      </c>
      <c r="AJ14" s="59" t="s">
        <v>343</v>
      </c>
      <c r="AK14" s="59" t="s">
        <v>343</v>
      </c>
      <c r="AL14" s="59" t="s">
        <v>343</v>
      </c>
      <c r="AN14" s="521"/>
      <c r="AO14" s="522"/>
      <c r="AP14" s="522"/>
      <c r="AQ14" s="522"/>
      <c r="AR14" s="522"/>
      <c r="AS14" s="523"/>
      <c r="AT14" s="502"/>
      <c r="AU14" s="502"/>
    </row>
    <row r="15" spans="2:47" ht="16.2" hidden="1" thickBot="1">
      <c r="B15" s="516"/>
      <c r="C15" s="516"/>
      <c r="D15" s="517"/>
      <c r="E15" s="489"/>
      <c r="F15" s="493"/>
      <c r="G15" s="493"/>
      <c r="H15" s="493"/>
      <c r="I15" s="488"/>
      <c r="J15" s="55" t="s">
        <v>343</v>
      </c>
      <c r="K15" s="56" t="s">
        <v>343</v>
      </c>
      <c r="L15" s="56" t="s">
        <v>343</v>
      </c>
      <c r="M15" s="56" t="s">
        <v>343</v>
      </c>
      <c r="N15" s="56" t="s">
        <v>343</v>
      </c>
      <c r="O15" s="57" t="s">
        <v>343</v>
      </c>
      <c r="P15" s="55" t="s">
        <v>343</v>
      </c>
      <c r="Q15" s="56" t="s">
        <v>343</v>
      </c>
      <c r="R15" s="56" t="s">
        <v>343</v>
      </c>
      <c r="S15" s="56" t="s">
        <v>343</v>
      </c>
      <c r="T15" s="56" t="s">
        <v>343</v>
      </c>
      <c r="U15" s="57" t="s">
        <v>343</v>
      </c>
      <c r="V15" s="55" t="s">
        <v>343</v>
      </c>
      <c r="W15" s="56" t="s">
        <v>343</v>
      </c>
      <c r="X15" s="56" t="s">
        <v>343</v>
      </c>
      <c r="Y15" s="56" t="s">
        <v>343</v>
      </c>
      <c r="Z15" s="56" t="s">
        <v>343</v>
      </c>
      <c r="AA15" s="57" t="s">
        <v>343</v>
      </c>
      <c r="AB15" s="55" t="s">
        <v>343</v>
      </c>
      <c r="AC15" s="56" t="s">
        <v>343</v>
      </c>
      <c r="AD15" s="56" t="s">
        <v>343</v>
      </c>
      <c r="AE15" s="56" t="s">
        <v>343</v>
      </c>
      <c r="AF15" s="56" t="s">
        <v>343</v>
      </c>
      <c r="AG15" s="57" t="s">
        <v>343</v>
      </c>
      <c r="AH15" s="58" t="s">
        <v>343</v>
      </c>
      <c r="AI15" s="59" t="s">
        <v>343</v>
      </c>
      <c r="AJ15" s="59" t="s">
        <v>343</v>
      </c>
      <c r="AK15" s="59" t="s">
        <v>343</v>
      </c>
      <c r="AL15" s="59" t="s">
        <v>343</v>
      </c>
      <c r="AN15" s="521"/>
      <c r="AO15" s="522"/>
      <c r="AP15" s="522"/>
      <c r="AQ15" s="522"/>
      <c r="AR15" s="522"/>
      <c r="AS15" s="523"/>
      <c r="AT15" s="36"/>
      <c r="AU15" s="36"/>
    </row>
    <row r="16" spans="2:47" ht="16.2" hidden="1" thickBot="1">
      <c r="B16" s="516"/>
      <c r="C16" s="516"/>
      <c r="D16" s="517"/>
      <c r="E16" s="489"/>
      <c r="F16" s="493"/>
      <c r="G16" s="493"/>
      <c r="H16" s="493"/>
      <c r="I16" s="488"/>
      <c r="J16" s="55" t="s">
        <v>343</v>
      </c>
      <c r="K16" s="56" t="s">
        <v>343</v>
      </c>
      <c r="L16" s="56" t="s">
        <v>343</v>
      </c>
      <c r="M16" s="56" t="s">
        <v>343</v>
      </c>
      <c r="N16" s="56" t="s">
        <v>343</v>
      </c>
      <c r="O16" s="57" t="s">
        <v>343</v>
      </c>
      <c r="P16" s="55" t="s">
        <v>343</v>
      </c>
      <c r="Q16" s="56" t="s">
        <v>343</v>
      </c>
      <c r="R16" s="56" t="s">
        <v>343</v>
      </c>
      <c r="S16" s="56" t="s">
        <v>343</v>
      </c>
      <c r="T16" s="56" t="s">
        <v>343</v>
      </c>
      <c r="U16" s="57" t="s">
        <v>343</v>
      </c>
      <c r="V16" s="55" t="s">
        <v>343</v>
      </c>
      <c r="W16" s="56" t="s">
        <v>343</v>
      </c>
      <c r="X16" s="56" t="s">
        <v>343</v>
      </c>
      <c r="Y16" s="56" t="s">
        <v>343</v>
      </c>
      <c r="Z16" s="56" t="s">
        <v>343</v>
      </c>
      <c r="AA16" s="57" t="s">
        <v>343</v>
      </c>
      <c r="AB16" s="55" t="s">
        <v>343</v>
      </c>
      <c r="AC16" s="56" t="s">
        <v>343</v>
      </c>
      <c r="AD16" s="56" t="s">
        <v>343</v>
      </c>
      <c r="AE16" s="56" t="s">
        <v>343</v>
      </c>
      <c r="AF16" s="56" t="s">
        <v>343</v>
      </c>
      <c r="AG16" s="57" t="s">
        <v>343</v>
      </c>
      <c r="AH16" s="58" t="s">
        <v>343</v>
      </c>
      <c r="AI16" s="59" t="s">
        <v>343</v>
      </c>
      <c r="AJ16" s="59" t="s">
        <v>343</v>
      </c>
      <c r="AK16" s="59" t="s">
        <v>343</v>
      </c>
      <c r="AL16" s="59" t="s">
        <v>343</v>
      </c>
      <c r="AN16" s="521"/>
      <c r="AO16" s="522"/>
      <c r="AP16" s="522"/>
      <c r="AQ16" s="522"/>
      <c r="AR16" s="522"/>
      <c r="AS16" s="523"/>
      <c r="AT16" s="36"/>
      <c r="AU16" s="36"/>
    </row>
    <row r="17" spans="2:47" ht="16.2" hidden="1" thickBot="1">
      <c r="B17" s="516"/>
      <c r="C17" s="516"/>
      <c r="D17" s="517"/>
      <c r="E17" s="490"/>
      <c r="F17" s="491"/>
      <c r="G17" s="491"/>
      <c r="H17" s="491"/>
      <c r="I17" s="492"/>
      <c r="J17" s="60" t="s">
        <v>343</v>
      </c>
      <c r="K17" s="61" t="s">
        <v>343</v>
      </c>
      <c r="L17" s="61" t="s">
        <v>343</v>
      </c>
      <c r="M17" s="61" t="s">
        <v>343</v>
      </c>
      <c r="N17" s="61" t="s">
        <v>343</v>
      </c>
      <c r="O17" s="62" t="s">
        <v>343</v>
      </c>
      <c r="P17" s="55" t="s">
        <v>343</v>
      </c>
      <c r="Q17" s="56" t="s">
        <v>343</v>
      </c>
      <c r="R17" s="56" t="s">
        <v>343</v>
      </c>
      <c r="S17" s="56" t="s">
        <v>343</v>
      </c>
      <c r="T17" s="56" t="s">
        <v>343</v>
      </c>
      <c r="U17" s="57" t="s">
        <v>343</v>
      </c>
      <c r="V17" s="60" t="s">
        <v>343</v>
      </c>
      <c r="W17" s="61" t="s">
        <v>343</v>
      </c>
      <c r="X17" s="61" t="s">
        <v>343</v>
      </c>
      <c r="Y17" s="61" t="s">
        <v>343</v>
      </c>
      <c r="Z17" s="61" t="s">
        <v>343</v>
      </c>
      <c r="AA17" s="62" t="s">
        <v>343</v>
      </c>
      <c r="AB17" s="55" t="s">
        <v>343</v>
      </c>
      <c r="AC17" s="56" t="s">
        <v>343</v>
      </c>
      <c r="AD17" s="56" t="s">
        <v>343</v>
      </c>
      <c r="AE17" s="56" t="s">
        <v>343</v>
      </c>
      <c r="AF17" s="56" t="s">
        <v>343</v>
      </c>
      <c r="AG17" s="57" t="s">
        <v>343</v>
      </c>
      <c r="AH17" s="63" t="s">
        <v>343</v>
      </c>
      <c r="AI17" s="64" t="s">
        <v>343</v>
      </c>
      <c r="AJ17" s="64" t="s">
        <v>343</v>
      </c>
      <c r="AK17" s="64" t="s">
        <v>343</v>
      </c>
      <c r="AL17" s="64" t="s">
        <v>343</v>
      </c>
      <c r="AN17" s="524"/>
      <c r="AO17" s="525"/>
      <c r="AP17" s="525"/>
      <c r="AQ17" s="525"/>
      <c r="AR17" s="525"/>
      <c r="AS17" s="526"/>
      <c r="AT17" s="36"/>
      <c r="AU17" s="36"/>
    </row>
    <row r="18" spans="2:47" ht="15.75" customHeight="1">
      <c r="B18" s="516"/>
      <c r="C18" s="516"/>
      <c r="D18" s="517"/>
      <c r="E18" s="483" t="s">
        <v>162</v>
      </c>
      <c r="F18" s="484"/>
      <c r="G18" s="484"/>
      <c r="H18" s="484"/>
      <c r="I18" s="484"/>
      <c r="J18" s="181" t="s">
        <v>343</v>
      </c>
      <c r="K18" s="182" t="s">
        <v>343</v>
      </c>
      <c r="L18" s="182" t="s">
        <v>343</v>
      </c>
      <c r="M18" s="182" t="s">
        <v>343</v>
      </c>
      <c r="N18" s="182" t="s">
        <v>343</v>
      </c>
      <c r="O18" s="183" t="s">
        <v>343</v>
      </c>
      <c r="P18" s="181" t="s">
        <v>343</v>
      </c>
      <c r="Q18" s="182" t="s">
        <v>343</v>
      </c>
      <c r="R18" s="65" t="s">
        <v>343</v>
      </c>
      <c r="S18" s="65" t="s">
        <v>343</v>
      </c>
      <c r="T18" s="65" t="s">
        <v>343</v>
      </c>
      <c r="U18" s="66" t="s">
        <v>343</v>
      </c>
      <c r="V18" s="50" t="s">
        <v>343</v>
      </c>
      <c r="W18" s="51" t="s">
        <v>343</v>
      </c>
      <c r="X18" s="51" t="s">
        <v>343</v>
      </c>
      <c r="Y18" s="51" t="s">
        <v>343</v>
      </c>
      <c r="Z18" s="51" t="s">
        <v>343</v>
      </c>
      <c r="AA18" s="52" t="s">
        <v>343</v>
      </c>
      <c r="AB18" s="50" t="s">
        <v>343</v>
      </c>
      <c r="AC18" s="51" t="s">
        <v>343</v>
      </c>
      <c r="AD18" s="51" t="s">
        <v>343</v>
      </c>
      <c r="AE18" s="51" t="s">
        <v>343</v>
      </c>
      <c r="AF18" s="51" t="s">
        <v>343</v>
      </c>
      <c r="AG18" s="52" t="s">
        <v>343</v>
      </c>
      <c r="AH18" s="53" t="s">
        <v>343</v>
      </c>
      <c r="AI18" s="54" t="s">
        <v>343</v>
      </c>
      <c r="AJ18" s="54" t="s">
        <v>343</v>
      </c>
      <c r="AK18" s="54" t="s">
        <v>343</v>
      </c>
      <c r="AL18" s="54" t="s">
        <v>343</v>
      </c>
      <c r="AN18" s="527" t="s">
        <v>163</v>
      </c>
      <c r="AO18" s="528"/>
      <c r="AP18" s="528"/>
      <c r="AQ18" s="528"/>
      <c r="AR18" s="528"/>
      <c r="AS18" s="528"/>
      <c r="AT18" s="533" t="s">
        <v>344</v>
      </c>
      <c r="AU18" s="534"/>
    </row>
    <row r="19" spans="2:47" ht="15.75" customHeight="1">
      <c r="B19" s="516"/>
      <c r="C19" s="516"/>
      <c r="D19" s="517"/>
      <c r="E19" s="486"/>
      <c r="F19" s="493"/>
      <c r="G19" s="493"/>
      <c r="H19" s="493"/>
      <c r="I19" s="493"/>
      <c r="J19" s="184" t="s">
        <v>343</v>
      </c>
      <c r="K19" s="185" t="s">
        <v>343</v>
      </c>
      <c r="L19" s="185" t="s">
        <v>343</v>
      </c>
      <c r="M19" s="185" t="s">
        <v>343</v>
      </c>
      <c r="N19" s="185" t="s">
        <v>343</v>
      </c>
      <c r="O19" s="186" t="s">
        <v>343</v>
      </c>
      <c r="P19" s="184" t="s">
        <v>343</v>
      </c>
      <c r="Q19" s="185" t="s">
        <v>343</v>
      </c>
      <c r="R19" s="68" t="s">
        <v>343</v>
      </c>
      <c r="S19" s="68" t="s">
        <v>343</v>
      </c>
      <c r="T19" s="68" t="s">
        <v>343</v>
      </c>
      <c r="U19" s="69" t="s">
        <v>343</v>
      </c>
      <c r="V19" s="55" t="s">
        <v>343</v>
      </c>
      <c r="W19" s="56" t="s">
        <v>343</v>
      </c>
      <c r="X19" s="56" t="s">
        <v>343</v>
      </c>
      <c r="Y19" s="56" t="s">
        <v>343</v>
      </c>
      <c r="Z19" s="56" t="s">
        <v>343</v>
      </c>
      <c r="AA19" s="57" t="s">
        <v>343</v>
      </c>
      <c r="AB19" s="55" t="s">
        <v>343</v>
      </c>
      <c r="AC19" s="56" t="s">
        <v>343</v>
      </c>
      <c r="AD19" s="56" t="s">
        <v>343</v>
      </c>
      <c r="AE19" s="56" t="s">
        <v>343</v>
      </c>
      <c r="AF19" s="56" t="s">
        <v>343</v>
      </c>
      <c r="AG19" s="57" t="s">
        <v>343</v>
      </c>
      <c r="AH19" s="58" t="s">
        <v>343</v>
      </c>
      <c r="AI19" s="59" t="s">
        <v>343</v>
      </c>
      <c r="AJ19" s="59" t="s">
        <v>343</v>
      </c>
      <c r="AK19" s="59" t="s">
        <v>343</v>
      </c>
      <c r="AL19" s="59" t="s">
        <v>343</v>
      </c>
      <c r="AN19" s="529"/>
      <c r="AO19" s="530"/>
      <c r="AP19" s="530"/>
      <c r="AQ19" s="530"/>
      <c r="AR19" s="530"/>
      <c r="AS19" s="530"/>
      <c r="AT19" s="535"/>
      <c r="AU19" s="536"/>
    </row>
    <row r="20" spans="2:47" ht="15.75" customHeight="1">
      <c r="B20" s="516"/>
      <c r="C20" s="516"/>
      <c r="D20" s="517"/>
      <c r="E20" s="489"/>
      <c r="F20" s="493"/>
      <c r="G20" s="493"/>
      <c r="H20" s="493"/>
      <c r="I20" s="493"/>
      <c r="J20" s="184" t="s">
        <v>343</v>
      </c>
      <c r="K20" s="185" t="s">
        <v>343</v>
      </c>
      <c r="L20" s="185" t="s">
        <v>343</v>
      </c>
      <c r="M20" s="185" t="s">
        <v>343</v>
      </c>
      <c r="N20" s="185" t="s">
        <v>343</v>
      </c>
      <c r="O20" s="186" t="s">
        <v>343</v>
      </c>
      <c r="P20" s="184" t="s">
        <v>343</v>
      </c>
      <c r="Q20" s="185" t="s">
        <v>343</v>
      </c>
      <c r="R20" s="68" t="s">
        <v>343</v>
      </c>
      <c r="S20" s="68" t="s">
        <v>343</v>
      </c>
      <c r="T20" s="68" t="s">
        <v>343</v>
      </c>
      <c r="U20" s="69" t="s">
        <v>343</v>
      </c>
      <c r="V20" s="55" t="s">
        <v>343</v>
      </c>
      <c r="W20" s="56" t="s">
        <v>343</v>
      </c>
      <c r="X20" s="56" t="s">
        <v>343</v>
      </c>
      <c r="Y20" s="56" t="s">
        <v>343</v>
      </c>
      <c r="Z20" s="56" t="s">
        <v>343</v>
      </c>
      <c r="AA20" s="57" t="s">
        <v>343</v>
      </c>
      <c r="AB20" s="55" t="s">
        <v>343</v>
      </c>
      <c r="AC20" s="56" t="s">
        <v>343</v>
      </c>
      <c r="AD20" s="56" t="s">
        <v>343</v>
      </c>
      <c r="AE20" s="56" t="s">
        <v>343</v>
      </c>
      <c r="AF20" s="56" t="s">
        <v>343</v>
      </c>
      <c r="AG20" s="57" t="s">
        <v>343</v>
      </c>
      <c r="AH20" s="58" t="s">
        <v>343</v>
      </c>
      <c r="AI20" s="59" t="s">
        <v>343</v>
      </c>
      <c r="AJ20" s="59" t="s">
        <v>343</v>
      </c>
      <c r="AK20" s="59" t="s">
        <v>343</v>
      </c>
      <c r="AL20" s="59" t="s">
        <v>343</v>
      </c>
      <c r="AN20" s="529"/>
      <c r="AO20" s="530"/>
      <c r="AP20" s="530"/>
      <c r="AQ20" s="530"/>
      <c r="AR20" s="530"/>
      <c r="AS20" s="530"/>
      <c r="AT20" s="535"/>
      <c r="AU20" s="536"/>
    </row>
    <row r="21" spans="2:47" ht="15.75" customHeight="1">
      <c r="B21" s="516"/>
      <c r="C21" s="516"/>
      <c r="D21" s="517"/>
      <c r="E21" s="489"/>
      <c r="F21" s="493"/>
      <c r="G21" s="493"/>
      <c r="H21" s="493"/>
      <c r="I21" s="493"/>
      <c r="J21" s="184" t="s">
        <v>343</v>
      </c>
      <c r="K21" s="185" t="s">
        <v>343</v>
      </c>
      <c r="L21" s="185" t="s">
        <v>343</v>
      </c>
      <c r="M21" s="185" t="s">
        <v>343</v>
      </c>
      <c r="N21" s="185" t="s">
        <v>343</v>
      </c>
      <c r="O21" s="186" t="s">
        <v>343</v>
      </c>
      <c r="P21" s="184" t="s">
        <v>343</v>
      </c>
      <c r="Q21" s="185" t="s">
        <v>343</v>
      </c>
      <c r="R21" s="68" t="s">
        <v>343</v>
      </c>
      <c r="S21" s="68" t="s">
        <v>343</v>
      </c>
      <c r="T21" s="68" t="s">
        <v>343</v>
      </c>
      <c r="U21" s="69" t="s">
        <v>343</v>
      </c>
      <c r="V21" s="55" t="s">
        <v>343</v>
      </c>
      <c r="W21" s="56" t="s">
        <v>343</v>
      </c>
      <c r="X21" s="56" t="s">
        <v>343</v>
      </c>
      <c r="Y21" s="56" t="s">
        <v>343</v>
      </c>
      <c r="Z21" s="56" t="s">
        <v>343</v>
      </c>
      <c r="AA21" s="57" t="s">
        <v>343</v>
      </c>
      <c r="AB21" s="55" t="s">
        <v>343</v>
      </c>
      <c r="AC21" s="56" t="s">
        <v>343</v>
      </c>
      <c r="AD21" s="56" t="s">
        <v>343</v>
      </c>
      <c r="AE21" s="56" t="s">
        <v>343</v>
      </c>
      <c r="AF21" s="56" t="s">
        <v>343</v>
      </c>
      <c r="AG21" s="57" t="s">
        <v>343</v>
      </c>
      <c r="AH21" s="58" t="s">
        <v>343</v>
      </c>
      <c r="AI21" s="59" t="s">
        <v>343</v>
      </c>
      <c r="AJ21" s="59" t="s">
        <v>343</v>
      </c>
      <c r="AK21" s="59" t="s">
        <v>343</v>
      </c>
      <c r="AL21" s="59" t="s">
        <v>343</v>
      </c>
      <c r="AN21" s="529"/>
      <c r="AO21" s="530"/>
      <c r="AP21" s="530"/>
      <c r="AQ21" s="530"/>
      <c r="AR21" s="530"/>
      <c r="AS21" s="530"/>
      <c r="AT21" s="535"/>
      <c r="AU21" s="536"/>
    </row>
    <row r="22" spans="2:47" ht="15.75" customHeight="1">
      <c r="B22" s="516"/>
      <c r="C22" s="516"/>
      <c r="D22" s="517"/>
      <c r="E22" s="489"/>
      <c r="F22" s="493"/>
      <c r="G22" s="493"/>
      <c r="H22" s="493"/>
      <c r="I22" s="493"/>
      <c r="J22" s="184" t="s">
        <v>343</v>
      </c>
      <c r="K22" s="185" t="s">
        <v>343</v>
      </c>
      <c r="L22" s="185" t="s">
        <v>343</v>
      </c>
      <c r="M22" s="185" t="s">
        <v>343</v>
      </c>
      <c r="N22" s="185" t="s">
        <v>343</v>
      </c>
      <c r="O22" s="186" t="s">
        <v>343</v>
      </c>
      <c r="P22" s="184" t="s">
        <v>343</v>
      </c>
      <c r="Q22" s="185" t="s">
        <v>343</v>
      </c>
      <c r="R22" s="68" t="s">
        <v>343</v>
      </c>
      <c r="S22" s="68" t="s">
        <v>343</v>
      </c>
      <c r="T22" s="68" t="s">
        <v>343</v>
      </c>
      <c r="U22" s="69" t="s">
        <v>343</v>
      </c>
      <c r="V22" s="55" t="s">
        <v>343</v>
      </c>
      <c r="W22" s="56" t="s">
        <v>343</v>
      </c>
      <c r="X22" s="56" t="s">
        <v>343</v>
      </c>
      <c r="Y22" s="56" t="s">
        <v>343</v>
      </c>
      <c r="Z22" s="56" t="s">
        <v>343</v>
      </c>
      <c r="AA22" s="57" t="s">
        <v>343</v>
      </c>
      <c r="AB22" s="55" t="s">
        <v>343</v>
      </c>
      <c r="AC22" s="56" t="s">
        <v>343</v>
      </c>
      <c r="AD22" s="56" t="s">
        <v>343</v>
      </c>
      <c r="AE22" s="56" t="s">
        <v>343</v>
      </c>
      <c r="AF22" s="56" t="s">
        <v>343</v>
      </c>
      <c r="AG22" s="57" t="s">
        <v>343</v>
      </c>
      <c r="AH22" s="58" t="s">
        <v>343</v>
      </c>
      <c r="AI22" s="59" t="s">
        <v>343</v>
      </c>
      <c r="AJ22" s="59" t="s">
        <v>343</v>
      </c>
      <c r="AK22" s="59" t="s">
        <v>343</v>
      </c>
      <c r="AL22" s="59" t="s">
        <v>343</v>
      </c>
      <c r="AN22" s="529"/>
      <c r="AO22" s="530"/>
      <c r="AP22" s="530"/>
      <c r="AQ22" s="530"/>
      <c r="AR22" s="530"/>
      <c r="AS22" s="530"/>
      <c r="AT22" s="535"/>
      <c r="AU22" s="536"/>
    </row>
    <row r="23" spans="2:47" ht="0.75" customHeight="1">
      <c r="B23" s="516"/>
      <c r="C23" s="516"/>
      <c r="D23" s="517"/>
      <c r="E23" s="489"/>
      <c r="F23" s="493"/>
      <c r="G23" s="493"/>
      <c r="H23" s="493"/>
      <c r="I23" s="493"/>
      <c r="J23" s="184" t="s">
        <v>343</v>
      </c>
      <c r="K23" s="185" t="s">
        <v>343</v>
      </c>
      <c r="L23" s="185" t="s">
        <v>343</v>
      </c>
      <c r="M23" s="185" t="s">
        <v>343</v>
      </c>
      <c r="N23" s="185" t="s">
        <v>343</v>
      </c>
      <c r="O23" s="186" t="s">
        <v>343</v>
      </c>
      <c r="P23" s="184" t="s">
        <v>343</v>
      </c>
      <c r="Q23" s="185" t="s">
        <v>343</v>
      </c>
      <c r="R23" s="68" t="s">
        <v>343</v>
      </c>
      <c r="S23" s="68" t="s">
        <v>343</v>
      </c>
      <c r="T23" s="68" t="s">
        <v>343</v>
      </c>
      <c r="U23" s="69" t="s">
        <v>343</v>
      </c>
      <c r="V23" s="55" t="s">
        <v>343</v>
      </c>
      <c r="W23" s="56" t="s">
        <v>343</v>
      </c>
      <c r="X23" s="56" t="s">
        <v>343</v>
      </c>
      <c r="Y23" s="56" t="s">
        <v>343</v>
      </c>
      <c r="Z23" s="56" t="s">
        <v>343</v>
      </c>
      <c r="AA23" s="57" t="s">
        <v>343</v>
      </c>
      <c r="AB23" s="55" t="s">
        <v>343</v>
      </c>
      <c r="AC23" s="56" t="s">
        <v>343</v>
      </c>
      <c r="AD23" s="56" t="s">
        <v>343</v>
      </c>
      <c r="AE23" s="56" t="s">
        <v>343</v>
      </c>
      <c r="AF23" s="56" t="s">
        <v>343</v>
      </c>
      <c r="AG23" s="57" t="s">
        <v>343</v>
      </c>
      <c r="AH23" s="58" t="s">
        <v>343</v>
      </c>
      <c r="AI23" s="59" t="s">
        <v>343</v>
      </c>
      <c r="AJ23" s="59" t="s">
        <v>343</v>
      </c>
      <c r="AK23" s="59" t="s">
        <v>343</v>
      </c>
      <c r="AL23" s="59" t="s">
        <v>343</v>
      </c>
      <c r="AN23" s="529"/>
      <c r="AO23" s="530"/>
      <c r="AP23" s="530"/>
      <c r="AQ23" s="530"/>
      <c r="AR23" s="530"/>
      <c r="AS23" s="530"/>
      <c r="AT23" s="535"/>
      <c r="AU23" s="536"/>
    </row>
    <row r="24" spans="2:47" ht="15.75" hidden="1" customHeight="1">
      <c r="B24" s="516"/>
      <c r="C24" s="516"/>
      <c r="D24" s="517"/>
      <c r="E24" s="489"/>
      <c r="F24" s="493"/>
      <c r="G24" s="493"/>
      <c r="H24" s="493"/>
      <c r="I24" s="493"/>
      <c r="J24" s="184" t="s">
        <v>343</v>
      </c>
      <c r="K24" s="185" t="s">
        <v>343</v>
      </c>
      <c r="L24" s="185" t="s">
        <v>343</v>
      </c>
      <c r="M24" s="185" t="s">
        <v>343</v>
      </c>
      <c r="N24" s="185" t="s">
        <v>343</v>
      </c>
      <c r="O24" s="186" t="s">
        <v>343</v>
      </c>
      <c r="P24" s="184" t="s">
        <v>343</v>
      </c>
      <c r="Q24" s="185" t="s">
        <v>343</v>
      </c>
      <c r="R24" s="68" t="s">
        <v>343</v>
      </c>
      <c r="S24" s="68" t="s">
        <v>343</v>
      </c>
      <c r="T24" s="68" t="s">
        <v>343</v>
      </c>
      <c r="U24" s="69" t="s">
        <v>343</v>
      </c>
      <c r="V24" s="55" t="s">
        <v>343</v>
      </c>
      <c r="W24" s="56" t="s">
        <v>343</v>
      </c>
      <c r="X24" s="56" t="s">
        <v>343</v>
      </c>
      <c r="Y24" s="56" t="s">
        <v>343</v>
      </c>
      <c r="Z24" s="56" t="s">
        <v>343</v>
      </c>
      <c r="AA24" s="57" t="s">
        <v>343</v>
      </c>
      <c r="AB24" s="55" t="s">
        <v>343</v>
      </c>
      <c r="AC24" s="56" t="s">
        <v>343</v>
      </c>
      <c r="AD24" s="56" t="s">
        <v>343</v>
      </c>
      <c r="AE24" s="56" t="s">
        <v>343</v>
      </c>
      <c r="AF24" s="56" t="s">
        <v>343</v>
      </c>
      <c r="AG24" s="57" t="s">
        <v>343</v>
      </c>
      <c r="AH24" s="58" t="s">
        <v>343</v>
      </c>
      <c r="AI24" s="59" t="s">
        <v>343</v>
      </c>
      <c r="AJ24" s="59" t="s">
        <v>343</v>
      </c>
      <c r="AK24" s="59" t="s">
        <v>343</v>
      </c>
      <c r="AL24" s="59" t="s">
        <v>343</v>
      </c>
      <c r="AN24" s="529"/>
      <c r="AO24" s="530"/>
      <c r="AP24" s="530"/>
      <c r="AQ24" s="530"/>
      <c r="AR24" s="530"/>
      <c r="AS24" s="530"/>
      <c r="AT24" s="535"/>
      <c r="AU24" s="536"/>
    </row>
    <row r="25" spans="2:47" ht="15.75" hidden="1" customHeight="1" thickBot="1">
      <c r="B25" s="516"/>
      <c r="C25" s="516"/>
      <c r="D25" s="517"/>
      <c r="E25" s="489"/>
      <c r="F25" s="493"/>
      <c r="G25" s="493"/>
      <c r="H25" s="493"/>
      <c r="I25" s="493"/>
      <c r="J25" s="184" t="s">
        <v>343</v>
      </c>
      <c r="K25" s="185" t="s">
        <v>343</v>
      </c>
      <c r="L25" s="185" t="s">
        <v>343</v>
      </c>
      <c r="M25" s="185" t="s">
        <v>343</v>
      </c>
      <c r="N25" s="185" t="s">
        <v>343</v>
      </c>
      <c r="O25" s="186" t="s">
        <v>343</v>
      </c>
      <c r="P25" s="184" t="s">
        <v>343</v>
      </c>
      <c r="Q25" s="185" t="s">
        <v>343</v>
      </c>
      <c r="R25" s="68" t="s">
        <v>343</v>
      </c>
      <c r="S25" s="68" t="s">
        <v>343</v>
      </c>
      <c r="T25" s="68" t="s">
        <v>343</v>
      </c>
      <c r="U25" s="69" t="s">
        <v>343</v>
      </c>
      <c r="V25" s="55" t="s">
        <v>343</v>
      </c>
      <c r="W25" s="56" t="s">
        <v>343</v>
      </c>
      <c r="X25" s="56" t="s">
        <v>343</v>
      </c>
      <c r="Y25" s="56" t="s">
        <v>343</v>
      </c>
      <c r="Z25" s="56" t="s">
        <v>343</v>
      </c>
      <c r="AA25" s="57" t="s">
        <v>343</v>
      </c>
      <c r="AB25" s="55" t="s">
        <v>343</v>
      </c>
      <c r="AC25" s="56" t="s">
        <v>343</v>
      </c>
      <c r="AD25" s="56" t="s">
        <v>343</v>
      </c>
      <c r="AE25" s="56" t="s">
        <v>343</v>
      </c>
      <c r="AF25" s="56" t="s">
        <v>343</v>
      </c>
      <c r="AG25" s="57" t="s">
        <v>343</v>
      </c>
      <c r="AH25" s="58" t="s">
        <v>343</v>
      </c>
      <c r="AI25" s="59" t="s">
        <v>343</v>
      </c>
      <c r="AJ25" s="59" t="s">
        <v>343</v>
      </c>
      <c r="AK25" s="59" t="s">
        <v>343</v>
      </c>
      <c r="AL25" s="59" t="s">
        <v>343</v>
      </c>
      <c r="AN25" s="529"/>
      <c r="AO25" s="530"/>
      <c r="AP25" s="530"/>
      <c r="AQ25" s="530"/>
      <c r="AR25" s="530"/>
      <c r="AS25" s="530"/>
      <c r="AT25" s="535"/>
      <c r="AU25" s="536"/>
    </row>
    <row r="26" spans="2:47" ht="15.75" hidden="1" customHeight="1" thickBot="1">
      <c r="B26" s="516"/>
      <c r="C26" s="516"/>
      <c r="D26" s="517"/>
      <c r="E26" s="489"/>
      <c r="F26" s="493"/>
      <c r="G26" s="493"/>
      <c r="H26" s="493"/>
      <c r="I26" s="493"/>
      <c r="J26" s="184" t="s">
        <v>343</v>
      </c>
      <c r="K26" s="185" t="s">
        <v>343</v>
      </c>
      <c r="L26" s="185" t="s">
        <v>343</v>
      </c>
      <c r="M26" s="185" t="s">
        <v>343</v>
      </c>
      <c r="N26" s="185" t="s">
        <v>343</v>
      </c>
      <c r="O26" s="186" t="s">
        <v>343</v>
      </c>
      <c r="P26" s="184" t="s">
        <v>343</v>
      </c>
      <c r="Q26" s="185" t="s">
        <v>343</v>
      </c>
      <c r="R26" s="68" t="s">
        <v>343</v>
      </c>
      <c r="S26" s="68" t="s">
        <v>343</v>
      </c>
      <c r="T26" s="68" t="s">
        <v>343</v>
      </c>
      <c r="U26" s="69" t="s">
        <v>343</v>
      </c>
      <c r="V26" s="55" t="s">
        <v>343</v>
      </c>
      <c r="W26" s="56" t="s">
        <v>343</v>
      </c>
      <c r="X26" s="56" t="s">
        <v>343</v>
      </c>
      <c r="Y26" s="56" t="s">
        <v>343</v>
      </c>
      <c r="Z26" s="56" t="s">
        <v>343</v>
      </c>
      <c r="AA26" s="57" t="s">
        <v>343</v>
      </c>
      <c r="AB26" s="55" t="s">
        <v>343</v>
      </c>
      <c r="AC26" s="56" t="s">
        <v>343</v>
      </c>
      <c r="AD26" s="56" t="s">
        <v>343</v>
      </c>
      <c r="AE26" s="56" t="s">
        <v>343</v>
      </c>
      <c r="AF26" s="56" t="s">
        <v>343</v>
      </c>
      <c r="AG26" s="57" t="s">
        <v>343</v>
      </c>
      <c r="AH26" s="58" t="s">
        <v>343</v>
      </c>
      <c r="AI26" s="59" t="s">
        <v>343</v>
      </c>
      <c r="AJ26" s="59" t="s">
        <v>343</v>
      </c>
      <c r="AK26" s="59" t="s">
        <v>343</v>
      </c>
      <c r="AL26" s="59" t="s">
        <v>343</v>
      </c>
      <c r="AN26" s="529"/>
      <c r="AO26" s="530"/>
      <c r="AP26" s="530"/>
      <c r="AQ26" s="530"/>
      <c r="AR26" s="530"/>
      <c r="AS26" s="530"/>
      <c r="AT26" s="535"/>
      <c r="AU26" s="536"/>
    </row>
    <row r="27" spans="2:47" ht="21" customHeight="1" thickBot="1">
      <c r="B27" s="516"/>
      <c r="C27" s="516"/>
      <c r="D27" s="517"/>
      <c r="E27" s="490"/>
      <c r="F27" s="491"/>
      <c r="G27" s="491"/>
      <c r="H27" s="491"/>
      <c r="I27" s="491"/>
      <c r="J27" s="187" t="s">
        <v>343</v>
      </c>
      <c r="K27" s="188" t="s">
        <v>343</v>
      </c>
      <c r="L27" s="188" t="s">
        <v>343</v>
      </c>
      <c r="M27" s="188" t="s">
        <v>343</v>
      </c>
      <c r="N27" s="188" t="s">
        <v>343</v>
      </c>
      <c r="O27" s="189" t="s">
        <v>343</v>
      </c>
      <c r="P27" s="187" t="s">
        <v>343</v>
      </c>
      <c r="Q27" s="188" t="s">
        <v>343</v>
      </c>
      <c r="R27" s="71" t="s">
        <v>343</v>
      </c>
      <c r="S27" s="71" t="s">
        <v>343</v>
      </c>
      <c r="T27" s="71" t="s">
        <v>343</v>
      </c>
      <c r="U27" s="72" t="s">
        <v>343</v>
      </c>
      <c r="V27" s="60" t="s">
        <v>343</v>
      </c>
      <c r="W27" s="61" t="s">
        <v>343</v>
      </c>
      <c r="X27" s="61" t="s">
        <v>343</v>
      </c>
      <c r="Y27" s="61" t="s">
        <v>343</v>
      </c>
      <c r="Z27" s="61" t="s">
        <v>343</v>
      </c>
      <c r="AA27" s="62" t="s">
        <v>343</v>
      </c>
      <c r="AB27" s="60" t="s">
        <v>343</v>
      </c>
      <c r="AC27" s="61" t="s">
        <v>343</v>
      </c>
      <c r="AD27" s="61" t="s">
        <v>343</v>
      </c>
      <c r="AE27" s="61" t="s">
        <v>343</v>
      </c>
      <c r="AF27" s="61" t="s">
        <v>343</v>
      </c>
      <c r="AG27" s="62" t="s">
        <v>343</v>
      </c>
      <c r="AH27" s="63" t="s">
        <v>343</v>
      </c>
      <c r="AI27" s="64" t="s">
        <v>343</v>
      </c>
      <c r="AJ27" s="64" t="s">
        <v>343</v>
      </c>
      <c r="AK27" s="64" t="s">
        <v>343</v>
      </c>
      <c r="AL27" s="64" t="s">
        <v>343</v>
      </c>
      <c r="AN27" s="531"/>
      <c r="AO27" s="532"/>
      <c r="AP27" s="532"/>
      <c r="AQ27" s="532"/>
      <c r="AR27" s="532"/>
      <c r="AS27" s="532"/>
      <c r="AT27" s="537"/>
      <c r="AU27" s="538"/>
    </row>
    <row r="28" spans="2:47" ht="15.75" customHeight="1">
      <c r="B28" s="516"/>
      <c r="C28" s="516"/>
      <c r="D28" s="517"/>
      <c r="E28" s="483" t="s">
        <v>164</v>
      </c>
      <c r="F28" s="484"/>
      <c r="G28" s="484"/>
      <c r="H28" s="484"/>
      <c r="I28" s="485"/>
      <c r="J28" s="181" t="s">
        <v>343</v>
      </c>
      <c r="K28" s="182" t="s">
        <v>343</v>
      </c>
      <c r="L28" s="182" t="s">
        <v>343</v>
      </c>
      <c r="M28" s="182" t="s">
        <v>343</v>
      </c>
      <c r="N28" s="182" t="s">
        <v>343</v>
      </c>
      <c r="O28" s="183" t="s">
        <v>343</v>
      </c>
      <c r="P28" s="181" t="s">
        <v>343</v>
      </c>
      <c r="Q28" s="182" t="s">
        <v>343</v>
      </c>
      <c r="R28" s="182" t="s">
        <v>343</v>
      </c>
      <c r="S28" s="182" t="s">
        <v>343</v>
      </c>
      <c r="T28" s="182" t="s">
        <v>343</v>
      </c>
      <c r="U28" s="183" t="s">
        <v>343</v>
      </c>
      <c r="V28" s="181" t="s">
        <v>343</v>
      </c>
      <c r="W28" s="182" t="s">
        <v>343</v>
      </c>
      <c r="X28" s="65" t="s">
        <v>343</v>
      </c>
      <c r="Y28" s="65" t="s">
        <v>343</v>
      </c>
      <c r="Z28" s="65" t="s">
        <v>343</v>
      </c>
      <c r="AA28" s="66" t="s">
        <v>343</v>
      </c>
      <c r="AB28" s="50" t="s">
        <v>343</v>
      </c>
      <c r="AC28" s="51" t="s">
        <v>343</v>
      </c>
      <c r="AD28" s="51" t="s">
        <v>343</v>
      </c>
      <c r="AE28" s="51" t="s">
        <v>343</v>
      </c>
      <c r="AF28" s="51" t="s">
        <v>343</v>
      </c>
      <c r="AG28" s="52" t="s">
        <v>343</v>
      </c>
      <c r="AH28" s="53" t="s">
        <v>343</v>
      </c>
      <c r="AI28" s="54" t="s">
        <v>343</v>
      </c>
      <c r="AJ28" s="54" t="s">
        <v>343</v>
      </c>
      <c r="AK28" s="54" t="s">
        <v>343</v>
      </c>
      <c r="AL28" s="54" t="s">
        <v>343</v>
      </c>
      <c r="AN28" s="494" t="s">
        <v>127</v>
      </c>
      <c r="AO28" s="495"/>
      <c r="AP28" s="495"/>
      <c r="AQ28" s="495"/>
      <c r="AR28" s="495"/>
      <c r="AS28" s="495"/>
      <c r="AT28" s="502" t="s">
        <v>367</v>
      </c>
      <c r="AU28" s="502"/>
    </row>
    <row r="29" spans="2:47" ht="15.6">
      <c r="B29" s="516"/>
      <c r="C29" s="516"/>
      <c r="D29" s="517"/>
      <c r="E29" s="486"/>
      <c r="F29" s="493"/>
      <c r="G29" s="493"/>
      <c r="H29" s="493"/>
      <c r="I29" s="488"/>
      <c r="J29" s="184" t="s">
        <v>343</v>
      </c>
      <c r="K29" s="185" t="s">
        <v>343</v>
      </c>
      <c r="L29" s="185" t="s">
        <v>343</v>
      </c>
      <c r="M29" s="185" t="s">
        <v>343</v>
      </c>
      <c r="N29" s="185" t="s">
        <v>343</v>
      </c>
      <c r="O29" s="186" t="s">
        <v>343</v>
      </c>
      <c r="P29" s="184" t="s">
        <v>343</v>
      </c>
      <c r="Q29" s="185" t="s">
        <v>343</v>
      </c>
      <c r="R29" s="185" t="s">
        <v>343</v>
      </c>
      <c r="S29" s="185" t="s">
        <v>343</v>
      </c>
      <c r="T29" s="185" t="s">
        <v>343</v>
      </c>
      <c r="U29" s="186" t="s">
        <v>343</v>
      </c>
      <c r="V29" s="184" t="s">
        <v>343</v>
      </c>
      <c r="W29" s="185" t="s">
        <v>343</v>
      </c>
      <c r="X29" s="68" t="s">
        <v>343</v>
      </c>
      <c r="Y29" s="68" t="s">
        <v>343</v>
      </c>
      <c r="Z29" s="68" t="s">
        <v>343</v>
      </c>
      <c r="AA29" s="69" t="s">
        <v>343</v>
      </c>
      <c r="AB29" s="55" t="s">
        <v>343</v>
      </c>
      <c r="AC29" s="56" t="s">
        <v>343</v>
      </c>
      <c r="AD29" s="56" t="s">
        <v>343</v>
      </c>
      <c r="AE29" s="56" t="s">
        <v>343</v>
      </c>
      <c r="AF29" s="56" t="s">
        <v>343</v>
      </c>
      <c r="AG29" s="57" t="s">
        <v>343</v>
      </c>
      <c r="AH29" s="58" t="s">
        <v>343</v>
      </c>
      <c r="AI29" s="59" t="s">
        <v>343</v>
      </c>
      <c r="AJ29" s="59" t="s">
        <v>343</v>
      </c>
      <c r="AK29" s="59" t="s">
        <v>343</v>
      </c>
      <c r="AL29" s="59" t="s">
        <v>343</v>
      </c>
      <c r="AN29" s="496"/>
      <c r="AO29" s="497"/>
      <c r="AP29" s="497"/>
      <c r="AQ29" s="497"/>
      <c r="AR29" s="497"/>
      <c r="AS29" s="497"/>
      <c r="AT29" s="502"/>
      <c r="AU29" s="502"/>
    </row>
    <row r="30" spans="2:47" ht="15.6">
      <c r="B30" s="516"/>
      <c r="C30" s="516"/>
      <c r="D30" s="517"/>
      <c r="E30" s="489"/>
      <c r="F30" s="493"/>
      <c r="G30" s="493"/>
      <c r="H30" s="493"/>
      <c r="I30" s="488"/>
      <c r="J30" s="184" t="s">
        <v>343</v>
      </c>
      <c r="K30" s="185" t="s">
        <v>343</v>
      </c>
      <c r="L30" s="185" t="s">
        <v>343</v>
      </c>
      <c r="M30" s="185" t="s">
        <v>343</v>
      </c>
      <c r="N30" s="185" t="s">
        <v>343</v>
      </c>
      <c r="O30" s="186" t="s">
        <v>343</v>
      </c>
      <c r="P30" s="184" t="s">
        <v>343</v>
      </c>
      <c r="Q30" s="185" t="s">
        <v>343</v>
      </c>
      <c r="R30" s="185" t="s">
        <v>343</v>
      </c>
      <c r="S30" s="185" t="s">
        <v>343</v>
      </c>
      <c r="T30" s="185" t="s">
        <v>343</v>
      </c>
      <c r="U30" s="186" t="s">
        <v>343</v>
      </c>
      <c r="V30" s="184" t="s">
        <v>343</v>
      </c>
      <c r="W30" s="185" t="s">
        <v>343</v>
      </c>
      <c r="X30" s="68" t="s">
        <v>343</v>
      </c>
      <c r="Y30" s="68" t="s">
        <v>343</v>
      </c>
      <c r="Z30" s="68" t="s">
        <v>343</v>
      </c>
      <c r="AA30" s="69" t="s">
        <v>343</v>
      </c>
      <c r="AB30" s="55" t="s">
        <v>343</v>
      </c>
      <c r="AC30" s="56" t="s">
        <v>343</v>
      </c>
      <c r="AD30" s="56" t="s">
        <v>343</v>
      </c>
      <c r="AE30" s="56" t="s">
        <v>343</v>
      </c>
      <c r="AF30" s="56" t="s">
        <v>343</v>
      </c>
      <c r="AG30" s="57" t="s">
        <v>343</v>
      </c>
      <c r="AH30" s="58" t="s">
        <v>343</v>
      </c>
      <c r="AI30" s="59" t="s">
        <v>343</v>
      </c>
      <c r="AJ30" s="59" t="s">
        <v>343</v>
      </c>
      <c r="AK30" s="59" t="s">
        <v>343</v>
      </c>
      <c r="AL30" s="59" t="s">
        <v>343</v>
      </c>
      <c r="AN30" s="496"/>
      <c r="AO30" s="497"/>
      <c r="AP30" s="497"/>
      <c r="AQ30" s="497"/>
      <c r="AR30" s="497"/>
      <c r="AS30" s="497"/>
      <c r="AT30" s="502"/>
      <c r="AU30" s="502"/>
    </row>
    <row r="31" spans="2:47" ht="15.6">
      <c r="B31" s="516"/>
      <c r="C31" s="516"/>
      <c r="D31" s="517"/>
      <c r="E31" s="489"/>
      <c r="F31" s="493"/>
      <c r="G31" s="493"/>
      <c r="H31" s="493"/>
      <c r="I31" s="488"/>
      <c r="J31" s="184" t="s">
        <v>343</v>
      </c>
      <c r="K31" s="185" t="s">
        <v>343</v>
      </c>
      <c r="L31" s="185" t="s">
        <v>343</v>
      </c>
      <c r="M31" s="185" t="s">
        <v>343</v>
      </c>
      <c r="N31" s="185" t="s">
        <v>343</v>
      </c>
      <c r="O31" s="186" t="s">
        <v>343</v>
      </c>
      <c r="P31" s="184" t="s">
        <v>343</v>
      </c>
      <c r="Q31" s="185" t="s">
        <v>343</v>
      </c>
      <c r="R31" s="185" t="s">
        <v>343</v>
      </c>
      <c r="S31" s="185" t="s">
        <v>343</v>
      </c>
      <c r="T31" s="185" t="s">
        <v>343</v>
      </c>
      <c r="U31" s="186" t="s">
        <v>343</v>
      </c>
      <c r="V31" s="184" t="s">
        <v>343</v>
      </c>
      <c r="W31" s="185" t="s">
        <v>343</v>
      </c>
      <c r="X31" s="68" t="s">
        <v>343</v>
      </c>
      <c r="Y31" s="68" t="s">
        <v>343</v>
      </c>
      <c r="Z31" s="68" t="s">
        <v>343</v>
      </c>
      <c r="AA31" s="69" t="s">
        <v>343</v>
      </c>
      <c r="AB31" s="55" t="s">
        <v>343</v>
      </c>
      <c r="AC31" s="56" t="s">
        <v>343</v>
      </c>
      <c r="AD31" s="56" t="s">
        <v>343</v>
      </c>
      <c r="AE31" s="56" t="s">
        <v>343</v>
      </c>
      <c r="AF31" s="56" t="s">
        <v>343</v>
      </c>
      <c r="AG31" s="57" t="s">
        <v>343</v>
      </c>
      <c r="AH31" s="58" t="s">
        <v>343</v>
      </c>
      <c r="AI31" s="59" t="s">
        <v>343</v>
      </c>
      <c r="AJ31" s="59" t="s">
        <v>343</v>
      </c>
      <c r="AK31" s="59" t="s">
        <v>343</v>
      </c>
      <c r="AL31" s="59" t="s">
        <v>343</v>
      </c>
      <c r="AN31" s="496"/>
      <c r="AO31" s="497"/>
      <c r="AP31" s="497"/>
      <c r="AQ31" s="497"/>
      <c r="AR31" s="497"/>
      <c r="AS31" s="497"/>
      <c r="AT31" s="502"/>
      <c r="AU31" s="502"/>
    </row>
    <row r="32" spans="2:47" ht="15.6">
      <c r="B32" s="516"/>
      <c r="C32" s="516"/>
      <c r="D32" s="517"/>
      <c r="E32" s="489"/>
      <c r="F32" s="493"/>
      <c r="G32" s="493"/>
      <c r="H32" s="493"/>
      <c r="I32" s="488"/>
      <c r="J32" s="184" t="s">
        <v>343</v>
      </c>
      <c r="K32" s="185" t="s">
        <v>343</v>
      </c>
      <c r="L32" s="185" t="s">
        <v>343</v>
      </c>
      <c r="M32" s="185" t="s">
        <v>343</v>
      </c>
      <c r="N32" s="185" t="s">
        <v>343</v>
      </c>
      <c r="O32" s="186" t="s">
        <v>343</v>
      </c>
      <c r="P32" s="184" t="s">
        <v>343</v>
      </c>
      <c r="Q32" s="185" t="s">
        <v>343</v>
      </c>
      <c r="R32" s="185" t="s">
        <v>343</v>
      </c>
      <c r="S32" s="185" t="s">
        <v>343</v>
      </c>
      <c r="T32" s="185" t="s">
        <v>343</v>
      </c>
      <c r="U32" s="186" t="s">
        <v>343</v>
      </c>
      <c r="V32" s="184" t="s">
        <v>343</v>
      </c>
      <c r="W32" s="185" t="s">
        <v>343</v>
      </c>
      <c r="X32" s="68" t="s">
        <v>343</v>
      </c>
      <c r="Y32" s="68" t="s">
        <v>343</v>
      </c>
      <c r="Z32" s="68" t="s">
        <v>343</v>
      </c>
      <c r="AA32" s="69" t="s">
        <v>343</v>
      </c>
      <c r="AB32" s="55" t="s">
        <v>343</v>
      </c>
      <c r="AC32" s="56" t="s">
        <v>343</v>
      </c>
      <c r="AD32" s="56" t="s">
        <v>343</v>
      </c>
      <c r="AE32" s="56" t="s">
        <v>343</v>
      </c>
      <c r="AF32" s="56" t="s">
        <v>343</v>
      </c>
      <c r="AG32" s="57" t="s">
        <v>343</v>
      </c>
      <c r="AH32" s="58" t="s">
        <v>343</v>
      </c>
      <c r="AI32" s="59" t="s">
        <v>343</v>
      </c>
      <c r="AJ32" s="59" t="s">
        <v>343</v>
      </c>
      <c r="AK32" s="59" t="s">
        <v>343</v>
      </c>
      <c r="AL32" s="59" t="s">
        <v>343</v>
      </c>
      <c r="AN32" s="496"/>
      <c r="AO32" s="497"/>
      <c r="AP32" s="497"/>
      <c r="AQ32" s="497"/>
      <c r="AR32" s="497"/>
      <c r="AS32" s="497"/>
      <c r="AT32" s="502"/>
      <c r="AU32" s="502"/>
    </row>
    <row r="33" spans="2:47" ht="15.6">
      <c r="B33" s="516"/>
      <c r="C33" s="516"/>
      <c r="D33" s="517"/>
      <c r="E33" s="489"/>
      <c r="F33" s="493"/>
      <c r="G33" s="493"/>
      <c r="H33" s="493"/>
      <c r="I33" s="488"/>
      <c r="J33" s="184" t="s">
        <v>343</v>
      </c>
      <c r="K33" s="185" t="s">
        <v>343</v>
      </c>
      <c r="L33" s="185" t="s">
        <v>343</v>
      </c>
      <c r="M33" s="185" t="s">
        <v>343</v>
      </c>
      <c r="N33" s="185" t="s">
        <v>343</v>
      </c>
      <c r="O33" s="186" t="s">
        <v>343</v>
      </c>
      <c r="P33" s="184" t="s">
        <v>343</v>
      </c>
      <c r="Q33" s="185" t="s">
        <v>343</v>
      </c>
      <c r="R33" s="185" t="s">
        <v>343</v>
      </c>
      <c r="S33" s="185" t="s">
        <v>343</v>
      </c>
      <c r="T33" s="185" t="s">
        <v>343</v>
      </c>
      <c r="U33" s="186" t="s">
        <v>343</v>
      </c>
      <c r="V33" s="184" t="s">
        <v>343</v>
      </c>
      <c r="W33" s="185" t="s">
        <v>343</v>
      </c>
      <c r="X33" s="68" t="s">
        <v>343</v>
      </c>
      <c r="Y33" s="68" t="s">
        <v>343</v>
      </c>
      <c r="Z33" s="68" t="s">
        <v>343</v>
      </c>
      <c r="AA33" s="69" t="s">
        <v>343</v>
      </c>
      <c r="AB33" s="55" t="s">
        <v>343</v>
      </c>
      <c r="AC33" s="56" t="s">
        <v>343</v>
      </c>
      <c r="AD33" s="56" t="s">
        <v>343</v>
      </c>
      <c r="AE33" s="56" t="s">
        <v>343</v>
      </c>
      <c r="AF33" s="56" t="s">
        <v>343</v>
      </c>
      <c r="AG33" s="57" t="s">
        <v>343</v>
      </c>
      <c r="AH33" s="58" t="s">
        <v>343</v>
      </c>
      <c r="AI33" s="59" t="s">
        <v>343</v>
      </c>
      <c r="AJ33" s="59" t="s">
        <v>343</v>
      </c>
      <c r="AK33" s="59" t="s">
        <v>343</v>
      </c>
      <c r="AL33" s="59" t="s">
        <v>343</v>
      </c>
      <c r="AN33" s="496"/>
      <c r="AO33" s="497"/>
      <c r="AP33" s="497"/>
      <c r="AQ33" s="497"/>
      <c r="AR33" s="497"/>
      <c r="AS33" s="497"/>
      <c r="AT33" s="502"/>
      <c r="AU33" s="502"/>
    </row>
    <row r="34" spans="2:47" ht="15.6">
      <c r="B34" s="516"/>
      <c r="C34" s="516"/>
      <c r="D34" s="517"/>
      <c r="E34" s="489"/>
      <c r="F34" s="493"/>
      <c r="G34" s="493"/>
      <c r="H34" s="493"/>
      <c r="I34" s="488"/>
      <c r="J34" s="184" t="s">
        <v>343</v>
      </c>
      <c r="K34" s="185" t="s">
        <v>343</v>
      </c>
      <c r="L34" s="185" t="s">
        <v>343</v>
      </c>
      <c r="M34" s="185" t="s">
        <v>343</v>
      </c>
      <c r="N34" s="185" t="s">
        <v>343</v>
      </c>
      <c r="O34" s="186" t="s">
        <v>343</v>
      </c>
      <c r="P34" s="184" t="s">
        <v>343</v>
      </c>
      <c r="Q34" s="185" t="s">
        <v>343</v>
      </c>
      <c r="R34" s="185" t="s">
        <v>343</v>
      </c>
      <c r="S34" s="185" t="s">
        <v>343</v>
      </c>
      <c r="T34" s="185" t="s">
        <v>343</v>
      </c>
      <c r="U34" s="186" t="s">
        <v>343</v>
      </c>
      <c r="V34" s="184" t="s">
        <v>343</v>
      </c>
      <c r="W34" s="185" t="s">
        <v>343</v>
      </c>
      <c r="X34" s="68" t="s">
        <v>343</v>
      </c>
      <c r="Y34" s="68" t="s">
        <v>343</v>
      </c>
      <c r="Z34" s="68" t="s">
        <v>343</v>
      </c>
      <c r="AA34" s="69" t="s">
        <v>343</v>
      </c>
      <c r="AB34" s="55" t="s">
        <v>343</v>
      </c>
      <c r="AC34" s="56" t="s">
        <v>343</v>
      </c>
      <c r="AD34" s="56" t="s">
        <v>343</v>
      </c>
      <c r="AE34" s="56" t="s">
        <v>343</v>
      </c>
      <c r="AF34" s="56" t="s">
        <v>343</v>
      </c>
      <c r="AG34" s="57" t="s">
        <v>343</v>
      </c>
      <c r="AH34" s="58" t="s">
        <v>343</v>
      </c>
      <c r="AI34" s="59" t="s">
        <v>343</v>
      </c>
      <c r="AJ34" s="59" t="s">
        <v>343</v>
      </c>
      <c r="AK34" s="59" t="s">
        <v>343</v>
      </c>
      <c r="AL34" s="59" t="s">
        <v>343</v>
      </c>
      <c r="AN34" s="496"/>
      <c r="AO34" s="497"/>
      <c r="AP34" s="497"/>
      <c r="AQ34" s="497"/>
      <c r="AR34" s="497"/>
      <c r="AS34" s="497"/>
      <c r="AT34" s="502"/>
      <c r="AU34" s="502"/>
    </row>
    <row r="35" spans="2:47" ht="6" customHeight="1" thickBot="1">
      <c r="B35" s="516"/>
      <c r="C35" s="516"/>
      <c r="D35" s="517"/>
      <c r="E35" s="489"/>
      <c r="F35" s="493"/>
      <c r="G35" s="493"/>
      <c r="H35" s="493"/>
      <c r="I35" s="488"/>
      <c r="J35" s="184" t="s">
        <v>343</v>
      </c>
      <c r="K35" s="185" t="s">
        <v>343</v>
      </c>
      <c r="L35" s="185" t="s">
        <v>343</v>
      </c>
      <c r="M35" s="185" t="s">
        <v>343</v>
      </c>
      <c r="N35" s="185" t="s">
        <v>343</v>
      </c>
      <c r="O35" s="186" t="s">
        <v>343</v>
      </c>
      <c r="P35" s="184" t="s">
        <v>343</v>
      </c>
      <c r="Q35" s="185" t="s">
        <v>343</v>
      </c>
      <c r="R35" s="185" t="s">
        <v>343</v>
      </c>
      <c r="S35" s="185" t="s">
        <v>343</v>
      </c>
      <c r="T35" s="185" t="s">
        <v>343</v>
      </c>
      <c r="U35" s="186" t="s">
        <v>343</v>
      </c>
      <c r="V35" s="184" t="s">
        <v>343</v>
      </c>
      <c r="W35" s="185" t="s">
        <v>343</v>
      </c>
      <c r="X35" s="68" t="s">
        <v>343</v>
      </c>
      <c r="Y35" s="68" t="s">
        <v>343</v>
      </c>
      <c r="Z35" s="68" t="s">
        <v>343</v>
      </c>
      <c r="AA35" s="69" t="s">
        <v>343</v>
      </c>
      <c r="AB35" s="55" t="s">
        <v>343</v>
      </c>
      <c r="AC35" s="56" t="s">
        <v>343</v>
      </c>
      <c r="AD35" s="56" t="s">
        <v>343</v>
      </c>
      <c r="AE35" s="56" t="s">
        <v>343</v>
      </c>
      <c r="AF35" s="56" t="s">
        <v>343</v>
      </c>
      <c r="AG35" s="57" t="s">
        <v>343</v>
      </c>
      <c r="AH35" s="58" t="s">
        <v>343</v>
      </c>
      <c r="AI35" s="59" t="s">
        <v>343</v>
      </c>
      <c r="AJ35" s="59" t="s">
        <v>343</v>
      </c>
      <c r="AK35" s="59" t="s">
        <v>343</v>
      </c>
      <c r="AL35" s="59" t="s">
        <v>343</v>
      </c>
      <c r="AN35" s="496"/>
      <c r="AO35" s="497"/>
      <c r="AP35" s="497"/>
      <c r="AQ35" s="497"/>
      <c r="AR35" s="497"/>
      <c r="AS35" s="497"/>
      <c r="AT35" s="502"/>
      <c r="AU35" s="502"/>
    </row>
    <row r="36" spans="2:47" ht="16.2" hidden="1" thickBot="1">
      <c r="B36" s="516"/>
      <c r="C36" s="516"/>
      <c r="D36" s="517"/>
      <c r="E36" s="489"/>
      <c r="F36" s="493"/>
      <c r="G36" s="493"/>
      <c r="H36" s="493"/>
      <c r="I36" s="488"/>
      <c r="J36" s="67" t="s">
        <v>343</v>
      </c>
      <c r="K36" s="68" t="s">
        <v>343</v>
      </c>
      <c r="L36" s="68" t="s">
        <v>343</v>
      </c>
      <c r="M36" s="68" t="s">
        <v>343</v>
      </c>
      <c r="N36" s="68" t="s">
        <v>343</v>
      </c>
      <c r="O36" s="69" t="s">
        <v>343</v>
      </c>
      <c r="P36" s="67" t="s">
        <v>343</v>
      </c>
      <c r="Q36" s="68" t="s">
        <v>343</v>
      </c>
      <c r="R36" s="68" t="s">
        <v>343</v>
      </c>
      <c r="S36" s="68" t="s">
        <v>343</v>
      </c>
      <c r="T36" s="68" t="s">
        <v>343</v>
      </c>
      <c r="U36" s="69" t="s">
        <v>343</v>
      </c>
      <c r="V36" s="67" t="s">
        <v>343</v>
      </c>
      <c r="W36" s="68" t="s">
        <v>343</v>
      </c>
      <c r="X36" s="68" t="s">
        <v>343</v>
      </c>
      <c r="Y36" s="68" t="s">
        <v>343</v>
      </c>
      <c r="Z36" s="68" t="s">
        <v>343</v>
      </c>
      <c r="AA36" s="69" t="s">
        <v>343</v>
      </c>
      <c r="AB36" s="55" t="s">
        <v>343</v>
      </c>
      <c r="AC36" s="56" t="s">
        <v>343</v>
      </c>
      <c r="AD36" s="56" t="s">
        <v>343</v>
      </c>
      <c r="AE36" s="56" t="s">
        <v>343</v>
      </c>
      <c r="AF36" s="56" t="s">
        <v>343</v>
      </c>
      <c r="AG36" s="57" t="s">
        <v>343</v>
      </c>
      <c r="AH36" s="58" t="s">
        <v>343</v>
      </c>
      <c r="AI36" s="59" t="s">
        <v>343</v>
      </c>
      <c r="AJ36" s="59" t="s">
        <v>343</v>
      </c>
      <c r="AK36" s="59" t="s">
        <v>343</v>
      </c>
      <c r="AL36" s="59" t="s">
        <v>343</v>
      </c>
      <c r="AN36" s="496"/>
      <c r="AO36" s="497"/>
      <c r="AP36" s="497"/>
      <c r="AQ36" s="497"/>
      <c r="AR36" s="497"/>
      <c r="AS36" s="498"/>
      <c r="AT36" s="36"/>
      <c r="AU36" s="36"/>
    </row>
    <row r="37" spans="2:47" ht="16.2" hidden="1" thickBot="1">
      <c r="B37" s="516"/>
      <c r="C37" s="516"/>
      <c r="D37" s="517"/>
      <c r="E37" s="490"/>
      <c r="F37" s="491"/>
      <c r="G37" s="491"/>
      <c r="H37" s="491"/>
      <c r="I37" s="492"/>
      <c r="J37" s="67" t="s">
        <v>343</v>
      </c>
      <c r="K37" s="68" t="s">
        <v>343</v>
      </c>
      <c r="L37" s="68" t="s">
        <v>343</v>
      </c>
      <c r="M37" s="68" t="s">
        <v>343</v>
      </c>
      <c r="N37" s="68" t="s">
        <v>343</v>
      </c>
      <c r="O37" s="69" t="s">
        <v>343</v>
      </c>
      <c r="P37" s="67" t="s">
        <v>343</v>
      </c>
      <c r="Q37" s="68" t="s">
        <v>343</v>
      </c>
      <c r="R37" s="68" t="s">
        <v>343</v>
      </c>
      <c r="S37" s="68" t="s">
        <v>343</v>
      </c>
      <c r="T37" s="68" t="s">
        <v>343</v>
      </c>
      <c r="U37" s="69" t="s">
        <v>343</v>
      </c>
      <c r="V37" s="67" t="s">
        <v>343</v>
      </c>
      <c r="W37" s="68" t="s">
        <v>343</v>
      </c>
      <c r="X37" s="68" t="s">
        <v>343</v>
      </c>
      <c r="Y37" s="68" t="s">
        <v>343</v>
      </c>
      <c r="Z37" s="68" t="s">
        <v>343</v>
      </c>
      <c r="AA37" s="69" t="s">
        <v>343</v>
      </c>
      <c r="AB37" s="60" t="s">
        <v>343</v>
      </c>
      <c r="AC37" s="61" t="s">
        <v>343</v>
      </c>
      <c r="AD37" s="61" t="s">
        <v>343</v>
      </c>
      <c r="AE37" s="61" t="s">
        <v>343</v>
      </c>
      <c r="AF37" s="61" t="s">
        <v>343</v>
      </c>
      <c r="AG37" s="62" t="s">
        <v>343</v>
      </c>
      <c r="AH37" s="63" t="s">
        <v>343</v>
      </c>
      <c r="AI37" s="64" t="s">
        <v>343</v>
      </c>
      <c r="AJ37" s="64" t="s">
        <v>343</v>
      </c>
      <c r="AK37" s="64" t="s">
        <v>343</v>
      </c>
      <c r="AL37" s="64" t="s">
        <v>343</v>
      </c>
      <c r="AN37" s="499"/>
      <c r="AO37" s="500"/>
      <c r="AP37" s="500"/>
      <c r="AQ37" s="500"/>
      <c r="AR37" s="500"/>
      <c r="AS37" s="501"/>
      <c r="AT37" s="36"/>
      <c r="AU37" s="36"/>
    </row>
    <row r="38" spans="2:47" ht="15.6">
      <c r="B38" s="516"/>
      <c r="C38" s="516"/>
      <c r="D38" s="517"/>
      <c r="E38" s="483" t="s">
        <v>165</v>
      </c>
      <c r="F38" s="484"/>
      <c r="G38" s="484"/>
      <c r="H38" s="484"/>
      <c r="I38" s="484"/>
      <c r="J38" s="73" t="s">
        <v>343</v>
      </c>
      <c r="K38" s="74" t="s">
        <v>343</v>
      </c>
      <c r="L38" s="74" t="s">
        <v>343</v>
      </c>
      <c r="M38" s="74" t="s">
        <v>343</v>
      </c>
      <c r="N38" s="74" t="s">
        <v>343</v>
      </c>
      <c r="O38" s="75" t="s">
        <v>343</v>
      </c>
      <c r="P38" s="181" t="s">
        <v>343</v>
      </c>
      <c r="Q38" s="182" t="s">
        <v>343</v>
      </c>
      <c r="R38" s="182" t="s">
        <v>343</v>
      </c>
      <c r="S38" s="182" t="s">
        <v>343</v>
      </c>
      <c r="T38" s="182" t="s">
        <v>343</v>
      </c>
      <c r="U38" s="183" t="s">
        <v>343</v>
      </c>
      <c r="V38" s="181"/>
      <c r="W38" s="182"/>
      <c r="X38" s="65" t="s">
        <v>343</v>
      </c>
      <c r="Y38" s="65" t="s">
        <v>343</v>
      </c>
      <c r="Z38" s="65" t="s">
        <v>343</v>
      </c>
      <c r="AA38" s="66" t="s">
        <v>343</v>
      </c>
      <c r="AB38" s="50" t="s">
        <v>343</v>
      </c>
      <c r="AC38" s="51" t="s">
        <v>343</v>
      </c>
      <c r="AD38" s="51" t="s">
        <v>343</v>
      </c>
      <c r="AE38" s="51" t="s">
        <v>343</v>
      </c>
      <c r="AF38" s="51" t="s">
        <v>343</v>
      </c>
      <c r="AG38" s="52" t="s">
        <v>343</v>
      </c>
      <c r="AH38" s="53" t="s">
        <v>343</v>
      </c>
      <c r="AI38" s="54" t="s">
        <v>343</v>
      </c>
      <c r="AJ38" s="54" t="s">
        <v>343</v>
      </c>
      <c r="AK38" s="54" t="s">
        <v>343</v>
      </c>
      <c r="AL38" s="54" t="s">
        <v>343</v>
      </c>
      <c r="AN38" s="503" t="s">
        <v>166</v>
      </c>
      <c r="AO38" s="504"/>
      <c r="AP38" s="504"/>
      <c r="AQ38" s="504"/>
      <c r="AR38" s="504"/>
      <c r="AS38" s="504"/>
      <c r="AT38" s="502" t="s">
        <v>366</v>
      </c>
      <c r="AU38" s="511"/>
    </row>
    <row r="39" spans="2:47" ht="15.6">
      <c r="B39" s="516"/>
      <c r="C39" s="516"/>
      <c r="D39" s="517"/>
      <c r="E39" s="486"/>
      <c r="F39" s="493"/>
      <c r="G39" s="493"/>
      <c r="H39" s="493"/>
      <c r="I39" s="493"/>
      <c r="J39" s="76" t="s">
        <v>343</v>
      </c>
      <c r="K39" s="77" t="s">
        <v>343</v>
      </c>
      <c r="L39" s="77" t="s">
        <v>343</v>
      </c>
      <c r="M39" s="77" t="s">
        <v>343</v>
      </c>
      <c r="N39" s="77" t="s">
        <v>343</v>
      </c>
      <c r="O39" s="78" t="s">
        <v>343</v>
      </c>
      <c r="P39" s="184" t="s">
        <v>343</v>
      </c>
      <c r="Q39" s="185" t="s">
        <v>343</v>
      </c>
      <c r="R39" s="185" t="s">
        <v>343</v>
      </c>
      <c r="S39" s="185" t="s">
        <v>343</v>
      </c>
      <c r="T39" s="185" t="s">
        <v>343</v>
      </c>
      <c r="U39" s="186" t="s">
        <v>343</v>
      </c>
      <c r="V39" s="184" t="s">
        <v>343</v>
      </c>
      <c r="W39" s="185" t="s">
        <v>343</v>
      </c>
      <c r="X39" s="68" t="s">
        <v>343</v>
      </c>
      <c r="Y39" s="68" t="s">
        <v>343</v>
      </c>
      <c r="Z39" s="68" t="s">
        <v>343</v>
      </c>
      <c r="AA39" s="69" t="s">
        <v>343</v>
      </c>
      <c r="AB39" s="55" t="s">
        <v>343</v>
      </c>
      <c r="AC39" s="56" t="s">
        <v>343</v>
      </c>
      <c r="AD39" s="56" t="s">
        <v>343</v>
      </c>
      <c r="AE39" s="56" t="s">
        <v>343</v>
      </c>
      <c r="AF39" s="56" t="s">
        <v>343</v>
      </c>
      <c r="AG39" s="57" t="s">
        <v>343</v>
      </c>
      <c r="AH39" s="58" t="s">
        <v>343</v>
      </c>
      <c r="AI39" s="59" t="s">
        <v>343</v>
      </c>
      <c r="AJ39" s="59" t="s">
        <v>343</v>
      </c>
      <c r="AK39" s="59" t="s">
        <v>343</v>
      </c>
      <c r="AL39" s="59" t="s">
        <v>343</v>
      </c>
      <c r="AN39" s="505"/>
      <c r="AO39" s="506"/>
      <c r="AP39" s="506"/>
      <c r="AQ39" s="506"/>
      <c r="AR39" s="506"/>
      <c r="AS39" s="506"/>
      <c r="AT39" s="511"/>
      <c r="AU39" s="511"/>
    </row>
    <row r="40" spans="2:47" ht="15.6">
      <c r="B40" s="516"/>
      <c r="C40" s="516"/>
      <c r="D40" s="517"/>
      <c r="E40" s="489"/>
      <c r="F40" s="493"/>
      <c r="G40" s="493"/>
      <c r="H40" s="493"/>
      <c r="I40" s="493"/>
      <c r="J40" s="76" t="s">
        <v>343</v>
      </c>
      <c r="K40" s="77" t="s">
        <v>343</v>
      </c>
      <c r="L40" s="77" t="s">
        <v>343</v>
      </c>
      <c r="M40" s="77" t="s">
        <v>343</v>
      </c>
      <c r="N40" s="77" t="s">
        <v>343</v>
      </c>
      <c r="O40" s="78" t="s">
        <v>343</v>
      </c>
      <c r="P40" s="184" t="s">
        <v>343</v>
      </c>
      <c r="Q40" s="185" t="s">
        <v>343</v>
      </c>
      <c r="R40" s="185" t="s">
        <v>343</v>
      </c>
      <c r="S40" s="185" t="s">
        <v>343</v>
      </c>
      <c r="T40" s="185" t="s">
        <v>343</v>
      </c>
      <c r="U40" s="186" t="s">
        <v>343</v>
      </c>
      <c r="V40" s="184" t="s">
        <v>343</v>
      </c>
      <c r="W40" s="185" t="s">
        <v>343</v>
      </c>
      <c r="X40" s="68" t="s">
        <v>343</v>
      </c>
      <c r="Y40" s="68" t="s">
        <v>343</v>
      </c>
      <c r="Z40" s="68" t="s">
        <v>343</v>
      </c>
      <c r="AA40" s="69" t="s">
        <v>343</v>
      </c>
      <c r="AB40" s="55" t="s">
        <v>343</v>
      </c>
      <c r="AC40" s="56" t="s">
        <v>343</v>
      </c>
      <c r="AD40" s="56" t="s">
        <v>343</v>
      </c>
      <c r="AE40" s="56" t="s">
        <v>343</v>
      </c>
      <c r="AF40" s="56" t="s">
        <v>343</v>
      </c>
      <c r="AG40" s="57" t="s">
        <v>343</v>
      </c>
      <c r="AH40" s="58" t="s">
        <v>343</v>
      </c>
      <c r="AI40" s="59" t="s">
        <v>343</v>
      </c>
      <c r="AJ40" s="59" t="s">
        <v>343</v>
      </c>
      <c r="AK40" s="59" t="s">
        <v>343</v>
      </c>
      <c r="AL40" s="59" t="s">
        <v>343</v>
      </c>
      <c r="AN40" s="505"/>
      <c r="AO40" s="506"/>
      <c r="AP40" s="506"/>
      <c r="AQ40" s="506"/>
      <c r="AR40" s="506"/>
      <c r="AS40" s="506"/>
      <c r="AT40" s="511"/>
      <c r="AU40" s="511"/>
    </row>
    <row r="41" spans="2:47" ht="15.6">
      <c r="B41" s="516"/>
      <c r="C41" s="516"/>
      <c r="D41" s="517"/>
      <c r="E41" s="489"/>
      <c r="F41" s="493"/>
      <c r="G41" s="493"/>
      <c r="H41" s="493"/>
      <c r="I41" s="493"/>
      <c r="J41" s="76" t="s">
        <v>343</v>
      </c>
      <c r="K41" s="77" t="s">
        <v>343</v>
      </c>
      <c r="L41" s="77" t="s">
        <v>343</v>
      </c>
      <c r="M41" s="77" t="s">
        <v>343</v>
      </c>
      <c r="N41" s="77" t="s">
        <v>343</v>
      </c>
      <c r="O41" s="78" t="s">
        <v>343</v>
      </c>
      <c r="P41" s="184" t="s">
        <v>343</v>
      </c>
      <c r="Q41" s="185" t="s">
        <v>343</v>
      </c>
      <c r="R41" s="185" t="s">
        <v>343</v>
      </c>
      <c r="S41" s="185" t="s">
        <v>343</v>
      </c>
      <c r="T41" s="185" t="s">
        <v>343</v>
      </c>
      <c r="U41" s="186" t="s">
        <v>343</v>
      </c>
      <c r="V41" s="184" t="s">
        <v>343</v>
      </c>
      <c r="W41" s="185" t="s">
        <v>343</v>
      </c>
      <c r="X41" s="68" t="s">
        <v>343</v>
      </c>
      <c r="Y41" s="68" t="s">
        <v>343</v>
      </c>
      <c r="Z41" s="68" t="s">
        <v>343</v>
      </c>
      <c r="AA41" s="69" t="s">
        <v>343</v>
      </c>
      <c r="AB41" s="55" t="s">
        <v>343</v>
      </c>
      <c r="AC41" s="56" t="s">
        <v>343</v>
      </c>
      <c r="AD41" s="56" t="s">
        <v>343</v>
      </c>
      <c r="AE41" s="56" t="s">
        <v>343</v>
      </c>
      <c r="AF41" s="56" t="s">
        <v>343</v>
      </c>
      <c r="AG41" s="57" t="s">
        <v>343</v>
      </c>
      <c r="AH41" s="58" t="s">
        <v>343</v>
      </c>
      <c r="AI41" s="59" t="s">
        <v>343</v>
      </c>
      <c r="AJ41" s="59" t="s">
        <v>343</v>
      </c>
      <c r="AK41" s="59" t="s">
        <v>343</v>
      </c>
      <c r="AL41" s="59" t="s">
        <v>343</v>
      </c>
      <c r="AN41" s="505"/>
      <c r="AO41" s="506"/>
      <c r="AP41" s="506"/>
      <c r="AQ41" s="506"/>
      <c r="AR41" s="506"/>
      <c r="AS41" s="506"/>
      <c r="AT41" s="511"/>
      <c r="AU41" s="511"/>
    </row>
    <row r="42" spans="2:47" ht="15.6">
      <c r="B42" s="516"/>
      <c r="C42" s="516"/>
      <c r="D42" s="517"/>
      <c r="E42" s="489"/>
      <c r="F42" s="493"/>
      <c r="G42" s="493"/>
      <c r="H42" s="493"/>
      <c r="I42" s="493"/>
      <c r="J42" s="76" t="s">
        <v>343</v>
      </c>
      <c r="K42" s="77" t="s">
        <v>343</v>
      </c>
      <c r="L42" s="77" t="s">
        <v>343</v>
      </c>
      <c r="M42" s="77" t="s">
        <v>343</v>
      </c>
      <c r="N42" s="77" t="s">
        <v>343</v>
      </c>
      <c r="O42" s="78" t="s">
        <v>343</v>
      </c>
      <c r="P42" s="184" t="s">
        <v>343</v>
      </c>
      <c r="Q42" s="185" t="s">
        <v>343</v>
      </c>
      <c r="R42" s="185" t="s">
        <v>343</v>
      </c>
      <c r="S42" s="185" t="s">
        <v>343</v>
      </c>
      <c r="T42" s="185" t="s">
        <v>343</v>
      </c>
      <c r="U42" s="186" t="s">
        <v>343</v>
      </c>
      <c r="V42" s="184" t="s">
        <v>343</v>
      </c>
      <c r="W42" s="185" t="s">
        <v>343</v>
      </c>
      <c r="X42" s="68" t="s">
        <v>343</v>
      </c>
      <c r="Y42" s="68" t="s">
        <v>343</v>
      </c>
      <c r="Z42" s="68" t="s">
        <v>343</v>
      </c>
      <c r="AA42" s="69" t="s">
        <v>343</v>
      </c>
      <c r="AB42" s="55" t="s">
        <v>343</v>
      </c>
      <c r="AC42" s="56" t="s">
        <v>343</v>
      </c>
      <c r="AD42" s="56" t="s">
        <v>343</v>
      </c>
      <c r="AE42" s="56" t="s">
        <v>343</v>
      </c>
      <c r="AF42" s="56" t="s">
        <v>343</v>
      </c>
      <c r="AG42" s="57" t="s">
        <v>343</v>
      </c>
      <c r="AH42" s="58" t="s">
        <v>343</v>
      </c>
      <c r="AI42" s="59" t="s">
        <v>343</v>
      </c>
      <c r="AJ42" s="59" t="s">
        <v>343</v>
      </c>
      <c r="AK42" s="59" t="s">
        <v>343</v>
      </c>
      <c r="AL42" s="59" t="s">
        <v>343</v>
      </c>
      <c r="AN42" s="505"/>
      <c r="AO42" s="506"/>
      <c r="AP42" s="506"/>
      <c r="AQ42" s="506"/>
      <c r="AR42" s="506"/>
      <c r="AS42" s="506"/>
      <c r="AT42" s="511"/>
      <c r="AU42" s="511"/>
    </row>
    <row r="43" spans="2:47" ht="15.6">
      <c r="B43" s="516"/>
      <c r="C43" s="516"/>
      <c r="D43" s="517"/>
      <c r="E43" s="489"/>
      <c r="F43" s="493"/>
      <c r="G43" s="493"/>
      <c r="H43" s="493"/>
      <c r="I43" s="493"/>
      <c r="J43" s="76" t="s">
        <v>343</v>
      </c>
      <c r="K43" s="77" t="s">
        <v>343</v>
      </c>
      <c r="L43" s="77" t="s">
        <v>343</v>
      </c>
      <c r="M43" s="77" t="s">
        <v>343</v>
      </c>
      <c r="N43" s="77" t="s">
        <v>343</v>
      </c>
      <c r="O43" s="78" t="s">
        <v>343</v>
      </c>
      <c r="P43" s="184" t="s">
        <v>343</v>
      </c>
      <c r="Q43" s="185" t="s">
        <v>343</v>
      </c>
      <c r="R43" s="185" t="s">
        <v>343</v>
      </c>
      <c r="S43" s="185" t="s">
        <v>343</v>
      </c>
      <c r="T43" s="185" t="s">
        <v>343</v>
      </c>
      <c r="U43" s="186" t="s">
        <v>343</v>
      </c>
      <c r="V43" s="184" t="s">
        <v>343</v>
      </c>
      <c r="W43" s="185" t="s">
        <v>343</v>
      </c>
      <c r="X43" s="68" t="s">
        <v>343</v>
      </c>
      <c r="Y43" s="68" t="s">
        <v>343</v>
      </c>
      <c r="Z43" s="68" t="s">
        <v>343</v>
      </c>
      <c r="AA43" s="69" t="s">
        <v>343</v>
      </c>
      <c r="AB43" s="55" t="s">
        <v>343</v>
      </c>
      <c r="AC43" s="56" t="s">
        <v>343</v>
      </c>
      <c r="AD43" s="56" t="s">
        <v>343</v>
      </c>
      <c r="AE43" s="56" t="s">
        <v>343</v>
      </c>
      <c r="AF43" s="56" t="s">
        <v>343</v>
      </c>
      <c r="AG43" s="57" t="s">
        <v>343</v>
      </c>
      <c r="AH43" s="58" t="s">
        <v>343</v>
      </c>
      <c r="AI43" s="59" t="s">
        <v>343</v>
      </c>
      <c r="AJ43" s="59" t="s">
        <v>343</v>
      </c>
      <c r="AK43" s="59" t="s">
        <v>343</v>
      </c>
      <c r="AL43" s="59" t="s">
        <v>343</v>
      </c>
      <c r="AN43" s="505"/>
      <c r="AO43" s="506"/>
      <c r="AP43" s="506"/>
      <c r="AQ43" s="506"/>
      <c r="AR43" s="506"/>
      <c r="AS43" s="506"/>
      <c r="AT43" s="511"/>
      <c r="AU43" s="511"/>
    </row>
    <row r="44" spans="2:47" ht="15.6">
      <c r="B44" s="516"/>
      <c r="C44" s="516"/>
      <c r="D44" s="517"/>
      <c r="E44" s="489"/>
      <c r="F44" s="493"/>
      <c r="G44" s="493"/>
      <c r="H44" s="493"/>
      <c r="I44" s="493"/>
      <c r="J44" s="76" t="s">
        <v>343</v>
      </c>
      <c r="K44" s="77" t="s">
        <v>343</v>
      </c>
      <c r="L44" s="77" t="s">
        <v>343</v>
      </c>
      <c r="M44" s="77" t="s">
        <v>343</v>
      </c>
      <c r="N44" s="77" t="s">
        <v>343</v>
      </c>
      <c r="O44" s="78" t="s">
        <v>343</v>
      </c>
      <c r="P44" s="184" t="s">
        <v>343</v>
      </c>
      <c r="Q44" s="185" t="s">
        <v>343</v>
      </c>
      <c r="R44" s="185" t="s">
        <v>343</v>
      </c>
      <c r="S44" s="185" t="s">
        <v>343</v>
      </c>
      <c r="T44" s="185" t="s">
        <v>343</v>
      </c>
      <c r="U44" s="186" t="s">
        <v>343</v>
      </c>
      <c r="V44" s="184" t="s">
        <v>343</v>
      </c>
      <c r="W44" s="185" t="s">
        <v>343</v>
      </c>
      <c r="X44" s="68" t="s">
        <v>343</v>
      </c>
      <c r="Y44" s="68" t="s">
        <v>343</v>
      </c>
      <c r="Z44" s="68" t="s">
        <v>343</v>
      </c>
      <c r="AA44" s="69" t="s">
        <v>343</v>
      </c>
      <c r="AB44" s="55" t="s">
        <v>343</v>
      </c>
      <c r="AC44" s="56" t="s">
        <v>343</v>
      </c>
      <c r="AD44" s="56" t="s">
        <v>343</v>
      </c>
      <c r="AE44" s="56" t="s">
        <v>343</v>
      </c>
      <c r="AF44" s="56" t="s">
        <v>343</v>
      </c>
      <c r="AG44" s="57" t="s">
        <v>343</v>
      </c>
      <c r="AH44" s="58" t="s">
        <v>343</v>
      </c>
      <c r="AI44" s="59" t="s">
        <v>343</v>
      </c>
      <c r="AJ44" s="59" t="s">
        <v>343</v>
      </c>
      <c r="AK44" s="59" t="s">
        <v>343</v>
      </c>
      <c r="AL44" s="59" t="s">
        <v>343</v>
      </c>
      <c r="AN44" s="505"/>
      <c r="AO44" s="506"/>
      <c r="AP44" s="506"/>
      <c r="AQ44" s="506"/>
      <c r="AR44" s="506"/>
      <c r="AS44" s="506"/>
      <c r="AT44" s="511"/>
      <c r="AU44" s="511"/>
    </row>
    <row r="45" spans="2:47" ht="3" customHeight="1" thickBot="1">
      <c r="B45" s="516"/>
      <c r="C45" s="516"/>
      <c r="D45" s="517"/>
      <c r="E45" s="489"/>
      <c r="F45" s="493"/>
      <c r="G45" s="493"/>
      <c r="H45" s="493"/>
      <c r="I45" s="493"/>
      <c r="J45" s="76" t="s">
        <v>343</v>
      </c>
      <c r="K45" s="77" t="s">
        <v>343</v>
      </c>
      <c r="L45" s="77" t="s">
        <v>343</v>
      </c>
      <c r="M45" s="77" t="s">
        <v>343</v>
      </c>
      <c r="N45" s="77" t="s">
        <v>343</v>
      </c>
      <c r="O45" s="78" t="s">
        <v>343</v>
      </c>
      <c r="P45" s="184" t="s">
        <v>343</v>
      </c>
      <c r="Q45" s="185" t="s">
        <v>343</v>
      </c>
      <c r="R45" s="185" t="s">
        <v>343</v>
      </c>
      <c r="S45" s="185" t="s">
        <v>343</v>
      </c>
      <c r="T45" s="185" t="s">
        <v>343</v>
      </c>
      <c r="U45" s="186" t="s">
        <v>343</v>
      </c>
      <c r="V45" s="184" t="s">
        <v>343</v>
      </c>
      <c r="W45" s="185" t="s">
        <v>343</v>
      </c>
      <c r="X45" s="68" t="s">
        <v>343</v>
      </c>
      <c r="Y45" s="68" t="s">
        <v>343</v>
      </c>
      <c r="Z45" s="68" t="s">
        <v>343</v>
      </c>
      <c r="AA45" s="69" t="s">
        <v>343</v>
      </c>
      <c r="AB45" s="55" t="s">
        <v>343</v>
      </c>
      <c r="AC45" s="56" t="s">
        <v>343</v>
      </c>
      <c r="AD45" s="56" t="s">
        <v>343</v>
      </c>
      <c r="AE45" s="56" t="s">
        <v>343</v>
      </c>
      <c r="AF45" s="56" t="s">
        <v>343</v>
      </c>
      <c r="AG45" s="57" t="s">
        <v>343</v>
      </c>
      <c r="AH45" s="58" t="s">
        <v>343</v>
      </c>
      <c r="AI45" s="59" t="s">
        <v>343</v>
      </c>
      <c r="AJ45" s="59" t="s">
        <v>343</v>
      </c>
      <c r="AK45" s="59" t="s">
        <v>343</v>
      </c>
      <c r="AL45" s="59" t="s">
        <v>343</v>
      </c>
      <c r="AN45" s="505"/>
      <c r="AO45" s="506"/>
      <c r="AP45" s="506"/>
      <c r="AQ45" s="506"/>
      <c r="AR45" s="506"/>
      <c r="AS45" s="507"/>
      <c r="AT45" s="36"/>
      <c r="AU45" s="36"/>
    </row>
    <row r="46" spans="2:47" ht="16.2" hidden="1" thickBot="1">
      <c r="B46" s="516"/>
      <c r="C46" s="516"/>
      <c r="D46" s="517"/>
      <c r="E46" s="489"/>
      <c r="F46" s="493"/>
      <c r="G46" s="493"/>
      <c r="H46" s="493"/>
      <c r="I46" s="493"/>
      <c r="J46" s="76" t="s">
        <v>343</v>
      </c>
      <c r="K46" s="77" t="s">
        <v>343</v>
      </c>
      <c r="L46" s="77" t="s">
        <v>343</v>
      </c>
      <c r="M46" s="77" t="s">
        <v>343</v>
      </c>
      <c r="N46" s="77" t="s">
        <v>343</v>
      </c>
      <c r="O46" s="78" t="s">
        <v>343</v>
      </c>
      <c r="P46" s="67" t="s">
        <v>343</v>
      </c>
      <c r="Q46" s="68" t="s">
        <v>343</v>
      </c>
      <c r="R46" s="68" t="s">
        <v>343</v>
      </c>
      <c r="S46" s="68" t="s">
        <v>343</v>
      </c>
      <c r="T46" s="68" t="s">
        <v>343</v>
      </c>
      <c r="U46" s="69" t="s">
        <v>343</v>
      </c>
      <c r="V46" s="67" t="s">
        <v>343</v>
      </c>
      <c r="W46" s="68" t="s">
        <v>343</v>
      </c>
      <c r="X46" s="68" t="s">
        <v>343</v>
      </c>
      <c r="Y46" s="68" t="s">
        <v>343</v>
      </c>
      <c r="Z46" s="68" t="s">
        <v>343</v>
      </c>
      <c r="AA46" s="69" t="s">
        <v>343</v>
      </c>
      <c r="AB46" s="55" t="s">
        <v>343</v>
      </c>
      <c r="AC46" s="56" t="s">
        <v>343</v>
      </c>
      <c r="AD46" s="56" t="s">
        <v>343</v>
      </c>
      <c r="AE46" s="56" t="s">
        <v>343</v>
      </c>
      <c r="AF46" s="56" t="s">
        <v>343</v>
      </c>
      <c r="AG46" s="57" t="s">
        <v>343</v>
      </c>
      <c r="AH46" s="58" t="s">
        <v>343</v>
      </c>
      <c r="AI46" s="59" t="s">
        <v>343</v>
      </c>
      <c r="AJ46" s="59" t="s">
        <v>343</v>
      </c>
      <c r="AK46" s="59" t="s">
        <v>343</v>
      </c>
      <c r="AL46" s="59" t="s">
        <v>343</v>
      </c>
      <c r="AN46" s="505"/>
      <c r="AO46" s="506"/>
      <c r="AP46" s="506"/>
      <c r="AQ46" s="506"/>
      <c r="AR46" s="506"/>
      <c r="AS46" s="507"/>
    </row>
    <row r="47" spans="2:47" ht="16.2" hidden="1" thickBot="1">
      <c r="B47" s="516"/>
      <c r="C47" s="516"/>
      <c r="D47" s="517"/>
      <c r="E47" s="490"/>
      <c r="F47" s="491"/>
      <c r="G47" s="491"/>
      <c r="H47" s="491"/>
      <c r="I47" s="491"/>
      <c r="J47" s="79" t="s">
        <v>343</v>
      </c>
      <c r="K47" s="80" t="s">
        <v>343</v>
      </c>
      <c r="L47" s="80" t="s">
        <v>343</v>
      </c>
      <c r="M47" s="80" t="s">
        <v>343</v>
      </c>
      <c r="N47" s="80" t="s">
        <v>343</v>
      </c>
      <c r="O47" s="81" t="s">
        <v>343</v>
      </c>
      <c r="P47" s="67" t="s">
        <v>343</v>
      </c>
      <c r="Q47" s="68" t="s">
        <v>343</v>
      </c>
      <c r="R47" s="68" t="s">
        <v>343</v>
      </c>
      <c r="S47" s="68" t="s">
        <v>343</v>
      </c>
      <c r="T47" s="68" t="s">
        <v>343</v>
      </c>
      <c r="U47" s="69" t="s">
        <v>343</v>
      </c>
      <c r="V47" s="70" t="s">
        <v>343</v>
      </c>
      <c r="W47" s="71" t="s">
        <v>343</v>
      </c>
      <c r="X47" s="71" t="s">
        <v>343</v>
      </c>
      <c r="Y47" s="71" t="s">
        <v>343</v>
      </c>
      <c r="Z47" s="71" t="s">
        <v>343</v>
      </c>
      <c r="AA47" s="72" t="s">
        <v>343</v>
      </c>
      <c r="AB47" s="60" t="s">
        <v>343</v>
      </c>
      <c r="AC47" s="61" t="s">
        <v>343</v>
      </c>
      <c r="AD47" s="61" t="s">
        <v>343</v>
      </c>
      <c r="AE47" s="61" t="s">
        <v>343</v>
      </c>
      <c r="AF47" s="61" t="s">
        <v>343</v>
      </c>
      <c r="AG47" s="62" t="s">
        <v>343</v>
      </c>
      <c r="AH47" s="63" t="s">
        <v>343</v>
      </c>
      <c r="AI47" s="64" t="s">
        <v>343</v>
      </c>
      <c r="AJ47" s="64" t="s">
        <v>343</v>
      </c>
      <c r="AK47" s="64" t="s">
        <v>343</v>
      </c>
      <c r="AL47" s="64" t="s">
        <v>343</v>
      </c>
      <c r="AN47" s="508"/>
      <c r="AO47" s="509"/>
      <c r="AP47" s="509"/>
      <c r="AQ47" s="509"/>
      <c r="AR47" s="509"/>
      <c r="AS47" s="510"/>
    </row>
    <row r="48" spans="2:47" ht="23.4">
      <c r="B48" s="516"/>
      <c r="C48" s="516"/>
      <c r="D48" s="517"/>
      <c r="E48" s="483" t="s">
        <v>167</v>
      </c>
      <c r="F48" s="484"/>
      <c r="G48" s="484"/>
      <c r="H48" s="484"/>
      <c r="I48" s="485"/>
      <c r="J48" s="73" t="s">
        <v>343</v>
      </c>
      <c r="K48" s="74" t="s">
        <v>343</v>
      </c>
      <c r="L48" s="74" t="s">
        <v>343</v>
      </c>
      <c r="M48" s="74" t="s">
        <v>343</v>
      </c>
      <c r="N48" s="74" t="s">
        <v>343</v>
      </c>
      <c r="O48" s="75" t="s">
        <v>343</v>
      </c>
      <c r="P48" s="73" t="s">
        <v>343</v>
      </c>
      <c r="Q48" s="74" t="s">
        <v>343</v>
      </c>
      <c r="R48" s="74" t="s">
        <v>343</v>
      </c>
      <c r="S48" s="74" t="s">
        <v>343</v>
      </c>
      <c r="T48" s="74" t="s">
        <v>343</v>
      </c>
      <c r="U48" s="75" t="s">
        <v>343</v>
      </c>
      <c r="V48" s="181" t="s">
        <v>343</v>
      </c>
      <c r="W48" s="190" t="s">
        <v>343</v>
      </c>
      <c r="X48" s="65" t="s">
        <v>343</v>
      </c>
      <c r="Y48" s="65" t="s">
        <v>343</v>
      </c>
      <c r="Z48" s="65" t="s">
        <v>343</v>
      </c>
      <c r="AA48" s="66" t="s">
        <v>343</v>
      </c>
      <c r="AB48" s="50" t="s">
        <v>343</v>
      </c>
      <c r="AC48" s="51" t="s">
        <v>343</v>
      </c>
      <c r="AD48" s="51" t="s">
        <v>343</v>
      </c>
      <c r="AE48" s="51" t="s">
        <v>343</v>
      </c>
      <c r="AF48" s="51" t="s">
        <v>343</v>
      </c>
      <c r="AG48" s="52" t="s">
        <v>343</v>
      </c>
      <c r="AH48" s="53" t="s">
        <v>343</v>
      </c>
      <c r="AI48" s="54" t="s">
        <v>343</v>
      </c>
      <c r="AJ48" s="54" t="s">
        <v>343</v>
      </c>
      <c r="AK48" s="54" t="s">
        <v>343</v>
      </c>
      <c r="AL48" s="54" t="s">
        <v>343</v>
      </c>
    </row>
    <row r="49" spans="2:38" ht="15.6">
      <c r="B49" s="516"/>
      <c r="C49" s="516"/>
      <c r="D49" s="517"/>
      <c r="E49" s="486"/>
      <c r="F49" s="493"/>
      <c r="G49" s="493"/>
      <c r="H49" s="493"/>
      <c r="I49" s="488"/>
      <c r="J49" s="76" t="s">
        <v>343</v>
      </c>
      <c r="K49" s="77" t="s">
        <v>343</v>
      </c>
      <c r="L49" s="77" t="s">
        <v>343</v>
      </c>
      <c r="M49" s="77" t="s">
        <v>343</v>
      </c>
      <c r="N49" s="77" t="s">
        <v>343</v>
      </c>
      <c r="O49" s="78" t="s">
        <v>343</v>
      </c>
      <c r="P49" s="76" t="s">
        <v>343</v>
      </c>
      <c r="Q49" s="77" t="s">
        <v>343</v>
      </c>
      <c r="R49" s="77" t="s">
        <v>343</v>
      </c>
      <c r="S49" s="77" t="s">
        <v>343</v>
      </c>
      <c r="T49" s="77" t="s">
        <v>343</v>
      </c>
      <c r="U49" s="78" t="s">
        <v>343</v>
      </c>
      <c r="V49" s="184" t="s">
        <v>343</v>
      </c>
      <c r="W49" s="185" t="s">
        <v>343</v>
      </c>
      <c r="X49" s="68" t="s">
        <v>343</v>
      </c>
      <c r="Y49" s="68" t="s">
        <v>343</v>
      </c>
      <c r="Z49" s="68" t="s">
        <v>343</v>
      </c>
      <c r="AA49" s="69" t="s">
        <v>343</v>
      </c>
      <c r="AB49" s="55" t="s">
        <v>343</v>
      </c>
      <c r="AC49" s="56" t="s">
        <v>343</v>
      </c>
      <c r="AD49" s="56" t="s">
        <v>343</v>
      </c>
      <c r="AE49" s="56" t="s">
        <v>343</v>
      </c>
      <c r="AF49" s="56" t="s">
        <v>343</v>
      </c>
      <c r="AG49" s="57" t="s">
        <v>343</v>
      </c>
      <c r="AH49" s="58" t="s">
        <v>343</v>
      </c>
      <c r="AI49" s="59" t="s">
        <v>343</v>
      </c>
      <c r="AJ49" s="59" t="s">
        <v>343</v>
      </c>
      <c r="AK49" s="59" t="s">
        <v>343</v>
      </c>
      <c r="AL49" s="59" t="s">
        <v>343</v>
      </c>
    </row>
    <row r="50" spans="2:38" ht="15.6">
      <c r="B50" s="516"/>
      <c r="C50" s="516"/>
      <c r="D50" s="517"/>
      <c r="E50" s="486"/>
      <c r="F50" s="493"/>
      <c r="G50" s="493"/>
      <c r="H50" s="493"/>
      <c r="I50" s="488"/>
      <c r="J50" s="76" t="s">
        <v>343</v>
      </c>
      <c r="K50" s="77" t="s">
        <v>343</v>
      </c>
      <c r="L50" s="77" t="s">
        <v>343</v>
      </c>
      <c r="M50" s="77" t="s">
        <v>343</v>
      </c>
      <c r="N50" s="77" t="s">
        <v>343</v>
      </c>
      <c r="O50" s="78" t="s">
        <v>343</v>
      </c>
      <c r="P50" s="76" t="s">
        <v>343</v>
      </c>
      <c r="Q50" s="77" t="s">
        <v>343</v>
      </c>
      <c r="R50" s="77" t="s">
        <v>343</v>
      </c>
      <c r="S50" s="77" t="s">
        <v>343</v>
      </c>
      <c r="T50" s="77" t="s">
        <v>343</v>
      </c>
      <c r="U50" s="78" t="s">
        <v>343</v>
      </c>
      <c r="V50" s="184" t="s">
        <v>343</v>
      </c>
      <c r="W50" s="185" t="s">
        <v>343</v>
      </c>
      <c r="X50" s="68" t="s">
        <v>343</v>
      </c>
      <c r="Y50" s="68" t="s">
        <v>343</v>
      </c>
      <c r="Z50" s="68" t="s">
        <v>343</v>
      </c>
      <c r="AA50" s="69" t="s">
        <v>343</v>
      </c>
      <c r="AB50" s="55" t="s">
        <v>343</v>
      </c>
      <c r="AC50" s="56" t="s">
        <v>343</v>
      </c>
      <c r="AD50" s="56" t="s">
        <v>343</v>
      </c>
      <c r="AE50" s="56" t="s">
        <v>343</v>
      </c>
      <c r="AF50" s="56" t="s">
        <v>343</v>
      </c>
      <c r="AG50" s="57" t="s">
        <v>343</v>
      </c>
      <c r="AH50" s="58" t="s">
        <v>343</v>
      </c>
      <c r="AI50" s="59" t="s">
        <v>343</v>
      </c>
      <c r="AJ50" s="59" t="s">
        <v>343</v>
      </c>
      <c r="AK50" s="59" t="s">
        <v>343</v>
      </c>
      <c r="AL50" s="59" t="s">
        <v>343</v>
      </c>
    </row>
    <row r="51" spans="2:38" ht="15.6">
      <c r="B51" s="516"/>
      <c r="C51" s="516"/>
      <c r="D51" s="517"/>
      <c r="E51" s="489"/>
      <c r="F51" s="493"/>
      <c r="G51" s="493"/>
      <c r="H51" s="493"/>
      <c r="I51" s="488"/>
      <c r="J51" s="76" t="s">
        <v>343</v>
      </c>
      <c r="K51" s="77" t="s">
        <v>343</v>
      </c>
      <c r="L51" s="77" t="s">
        <v>343</v>
      </c>
      <c r="M51" s="77" t="s">
        <v>343</v>
      </c>
      <c r="N51" s="77" t="s">
        <v>343</v>
      </c>
      <c r="O51" s="78" t="s">
        <v>343</v>
      </c>
      <c r="P51" s="76" t="s">
        <v>343</v>
      </c>
      <c r="Q51" s="77" t="s">
        <v>343</v>
      </c>
      <c r="R51" s="77" t="s">
        <v>343</v>
      </c>
      <c r="S51" s="77" t="s">
        <v>343</v>
      </c>
      <c r="T51" s="77" t="s">
        <v>343</v>
      </c>
      <c r="U51" s="78" t="s">
        <v>343</v>
      </c>
      <c r="V51" s="184" t="s">
        <v>343</v>
      </c>
      <c r="W51" s="185" t="s">
        <v>343</v>
      </c>
      <c r="X51" s="68" t="s">
        <v>343</v>
      </c>
      <c r="Y51" s="68" t="s">
        <v>343</v>
      </c>
      <c r="Z51" s="68" t="s">
        <v>343</v>
      </c>
      <c r="AA51" s="69" t="s">
        <v>343</v>
      </c>
      <c r="AB51" s="55" t="s">
        <v>343</v>
      </c>
      <c r="AC51" s="56" t="s">
        <v>343</v>
      </c>
      <c r="AD51" s="56" t="s">
        <v>343</v>
      </c>
      <c r="AE51" s="56" t="s">
        <v>343</v>
      </c>
      <c r="AF51" s="56" t="s">
        <v>343</v>
      </c>
      <c r="AG51" s="57" t="s">
        <v>343</v>
      </c>
      <c r="AH51" s="58" t="s">
        <v>343</v>
      </c>
      <c r="AI51" s="59" t="s">
        <v>343</v>
      </c>
      <c r="AJ51" s="59" t="s">
        <v>343</v>
      </c>
      <c r="AK51" s="59" t="s">
        <v>343</v>
      </c>
      <c r="AL51" s="59" t="s">
        <v>343</v>
      </c>
    </row>
    <row r="52" spans="2:38" ht="15.6">
      <c r="B52" s="516"/>
      <c r="C52" s="516"/>
      <c r="D52" s="517"/>
      <c r="E52" s="489"/>
      <c r="F52" s="493"/>
      <c r="G52" s="493"/>
      <c r="H52" s="493"/>
      <c r="I52" s="488"/>
      <c r="J52" s="76" t="s">
        <v>343</v>
      </c>
      <c r="K52" s="77" t="s">
        <v>343</v>
      </c>
      <c r="L52" s="77" t="s">
        <v>343</v>
      </c>
      <c r="M52" s="77" t="s">
        <v>343</v>
      </c>
      <c r="N52" s="77" t="s">
        <v>343</v>
      </c>
      <c r="O52" s="78" t="s">
        <v>343</v>
      </c>
      <c r="P52" s="76" t="s">
        <v>343</v>
      </c>
      <c r="Q52" s="77" t="s">
        <v>343</v>
      </c>
      <c r="R52" s="77" t="s">
        <v>343</v>
      </c>
      <c r="S52" s="77" t="s">
        <v>343</v>
      </c>
      <c r="T52" s="77" t="s">
        <v>343</v>
      </c>
      <c r="U52" s="78" t="s">
        <v>343</v>
      </c>
      <c r="V52" s="184" t="s">
        <v>343</v>
      </c>
      <c r="W52" s="185" t="s">
        <v>343</v>
      </c>
      <c r="X52" s="68" t="s">
        <v>343</v>
      </c>
      <c r="Y52" s="68" t="s">
        <v>343</v>
      </c>
      <c r="Z52" s="68" t="s">
        <v>343</v>
      </c>
      <c r="AA52" s="69" t="s">
        <v>343</v>
      </c>
      <c r="AB52" s="55" t="s">
        <v>343</v>
      </c>
      <c r="AC52" s="56" t="s">
        <v>343</v>
      </c>
      <c r="AD52" s="56" t="s">
        <v>343</v>
      </c>
      <c r="AE52" s="56" t="s">
        <v>343</v>
      </c>
      <c r="AF52" s="56" t="s">
        <v>343</v>
      </c>
      <c r="AG52" s="57" t="s">
        <v>343</v>
      </c>
      <c r="AH52" s="58" t="s">
        <v>343</v>
      </c>
      <c r="AI52" s="59" t="s">
        <v>343</v>
      </c>
      <c r="AJ52" s="59" t="s">
        <v>343</v>
      </c>
      <c r="AK52" s="59" t="s">
        <v>343</v>
      </c>
      <c r="AL52" s="59" t="s">
        <v>343</v>
      </c>
    </row>
    <row r="53" spans="2:38" ht="5.25" customHeight="1">
      <c r="B53" s="516"/>
      <c r="C53" s="516"/>
      <c r="D53" s="517"/>
      <c r="E53" s="489"/>
      <c r="F53" s="493"/>
      <c r="G53" s="493"/>
      <c r="H53" s="493"/>
      <c r="I53" s="488"/>
      <c r="J53" s="76" t="s">
        <v>343</v>
      </c>
      <c r="K53" s="77" t="s">
        <v>343</v>
      </c>
      <c r="L53" s="77" t="s">
        <v>343</v>
      </c>
      <c r="M53" s="77" t="s">
        <v>343</v>
      </c>
      <c r="N53" s="77" t="s">
        <v>343</v>
      </c>
      <c r="O53" s="78" t="s">
        <v>343</v>
      </c>
      <c r="P53" s="76" t="s">
        <v>343</v>
      </c>
      <c r="Q53" s="77" t="s">
        <v>343</v>
      </c>
      <c r="R53" s="77" t="s">
        <v>343</v>
      </c>
      <c r="S53" s="77" t="s">
        <v>343</v>
      </c>
      <c r="T53" s="77" t="s">
        <v>343</v>
      </c>
      <c r="U53" s="78" t="s">
        <v>343</v>
      </c>
      <c r="V53" s="184" t="s">
        <v>343</v>
      </c>
      <c r="W53" s="185" t="s">
        <v>343</v>
      </c>
      <c r="X53" s="68" t="s">
        <v>343</v>
      </c>
      <c r="Y53" s="68" t="s">
        <v>343</v>
      </c>
      <c r="Z53" s="68" t="s">
        <v>343</v>
      </c>
      <c r="AA53" s="69" t="s">
        <v>343</v>
      </c>
      <c r="AB53" s="55" t="s">
        <v>343</v>
      </c>
      <c r="AC53" s="56" t="s">
        <v>343</v>
      </c>
      <c r="AD53" s="56" t="s">
        <v>343</v>
      </c>
      <c r="AE53" s="56" t="s">
        <v>343</v>
      </c>
      <c r="AF53" s="56" t="s">
        <v>343</v>
      </c>
      <c r="AG53" s="57" t="s">
        <v>343</v>
      </c>
      <c r="AH53" s="58" t="s">
        <v>343</v>
      </c>
      <c r="AI53" s="59" t="s">
        <v>343</v>
      </c>
      <c r="AJ53" s="59" t="s">
        <v>343</v>
      </c>
      <c r="AK53" s="59" t="s">
        <v>343</v>
      </c>
      <c r="AL53" s="59" t="s">
        <v>343</v>
      </c>
    </row>
    <row r="54" spans="2:38" ht="3" hidden="1" customHeight="1">
      <c r="B54" s="516"/>
      <c r="C54" s="516"/>
      <c r="D54" s="517"/>
      <c r="E54" s="489"/>
      <c r="F54" s="493"/>
      <c r="G54" s="493"/>
      <c r="H54" s="493"/>
      <c r="I54" s="488"/>
      <c r="J54" s="76" t="s">
        <v>343</v>
      </c>
      <c r="K54" s="77" t="s">
        <v>343</v>
      </c>
      <c r="L54" s="77" t="s">
        <v>343</v>
      </c>
      <c r="M54" s="77" t="s">
        <v>343</v>
      </c>
      <c r="N54" s="77" t="s">
        <v>343</v>
      </c>
      <c r="O54" s="78" t="s">
        <v>343</v>
      </c>
      <c r="P54" s="76" t="s">
        <v>343</v>
      </c>
      <c r="Q54" s="77" t="s">
        <v>343</v>
      </c>
      <c r="R54" s="77" t="s">
        <v>343</v>
      </c>
      <c r="S54" s="77" t="s">
        <v>343</v>
      </c>
      <c r="T54" s="77" t="s">
        <v>343</v>
      </c>
      <c r="U54" s="78" t="s">
        <v>343</v>
      </c>
      <c r="V54" s="184" t="s">
        <v>343</v>
      </c>
      <c r="W54" s="185" t="s">
        <v>343</v>
      </c>
      <c r="X54" s="68" t="s">
        <v>343</v>
      </c>
      <c r="Y54" s="68" t="s">
        <v>343</v>
      </c>
      <c r="Z54" s="68" t="s">
        <v>343</v>
      </c>
      <c r="AA54" s="69" t="s">
        <v>343</v>
      </c>
      <c r="AB54" s="55" t="s">
        <v>343</v>
      </c>
      <c r="AC54" s="56" t="s">
        <v>343</v>
      </c>
      <c r="AD54" s="56" t="s">
        <v>343</v>
      </c>
      <c r="AE54" s="56" t="s">
        <v>343</v>
      </c>
      <c r="AF54" s="56" t="s">
        <v>343</v>
      </c>
      <c r="AG54" s="57" t="s">
        <v>343</v>
      </c>
      <c r="AH54" s="58" t="s">
        <v>343</v>
      </c>
      <c r="AI54" s="59" t="s">
        <v>343</v>
      </c>
      <c r="AJ54" s="59" t="s">
        <v>343</v>
      </c>
      <c r="AK54" s="59" t="s">
        <v>343</v>
      </c>
      <c r="AL54" s="59" t="s">
        <v>343</v>
      </c>
    </row>
    <row r="55" spans="2:38" ht="15.6" hidden="1">
      <c r="B55" s="516"/>
      <c r="C55" s="516"/>
      <c r="D55" s="517"/>
      <c r="E55" s="489"/>
      <c r="F55" s="493"/>
      <c r="G55" s="493"/>
      <c r="H55" s="493"/>
      <c r="I55" s="488"/>
      <c r="J55" s="76" t="s">
        <v>343</v>
      </c>
      <c r="K55" s="77" t="s">
        <v>343</v>
      </c>
      <c r="L55" s="77" t="s">
        <v>343</v>
      </c>
      <c r="M55" s="77" t="s">
        <v>343</v>
      </c>
      <c r="N55" s="77" t="s">
        <v>343</v>
      </c>
      <c r="O55" s="78" t="s">
        <v>343</v>
      </c>
      <c r="P55" s="76" t="s">
        <v>343</v>
      </c>
      <c r="Q55" s="77" t="s">
        <v>343</v>
      </c>
      <c r="R55" s="77" t="s">
        <v>343</v>
      </c>
      <c r="S55" s="77" t="s">
        <v>343</v>
      </c>
      <c r="T55" s="77" t="s">
        <v>343</v>
      </c>
      <c r="U55" s="78" t="s">
        <v>343</v>
      </c>
      <c r="V55" s="184" t="s">
        <v>343</v>
      </c>
      <c r="W55" s="185" t="s">
        <v>343</v>
      </c>
      <c r="X55" s="68" t="s">
        <v>343</v>
      </c>
      <c r="Y55" s="68" t="s">
        <v>343</v>
      </c>
      <c r="Z55" s="68" t="s">
        <v>343</v>
      </c>
      <c r="AA55" s="69" t="s">
        <v>343</v>
      </c>
      <c r="AB55" s="55" t="s">
        <v>343</v>
      </c>
      <c r="AC55" s="56" t="s">
        <v>343</v>
      </c>
      <c r="AD55" s="56" t="s">
        <v>343</v>
      </c>
      <c r="AE55" s="56" t="s">
        <v>343</v>
      </c>
      <c r="AF55" s="56" t="s">
        <v>343</v>
      </c>
      <c r="AG55" s="57" t="s">
        <v>343</v>
      </c>
      <c r="AH55" s="58" t="s">
        <v>343</v>
      </c>
      <c r="AI55" s="59" t="s">
        <v>343</v>
      </c>
      <c r="AJ55" s="59" t="s">
        <v>343</v>
      </c>
      <c r="AK55" s="59" t="s">
        <v>343</v>
      </c>
      <c r="AL55" s="59" t="s">
        <v>343</v>
      </c>
    </row>
    <row r="56" spans="2:38" ht="15.6" hidden="1">
      <c r="B56" s="516"/>
      <c r="C56" s="516"/>
      <c r="D56" s="517"/>
      <c r="E56" s="489"/>
      <c r="F56" s="493"/>
      <c r="G56" s="493"/>
      <c r="H56" s="493"/>
      <c r="I56" s="488"/>
      <c r="J56" s="76" t="s">
        <v>343</v>
      </c>
      <c r="K56" s="77" t="s">
        <v>343</v>
      </c>
      <c r="L56" s="77" t="s">
        <v>343</v>
      </c>
      <c r="M56" s="77" t="s">
        <v>343</v>
      </c>
      <c r="N56" s="77" t="s">
        <v>343</v>
      </c>
      <c r="O56" s="78" t="s">
        <v>343</v>
      </c>
      <c r="P56" s="76" t="s">
        <v>343</v>
      </c>
      <c r="Q56" s="77" t="s">
        <v>343</v>
      </c>
      <c r="R56" s="77" t="s">
        <v>343</v>
      </c>
      <c r="S56" s="77" t="s">
        <v>343</v>
      </c>
      <c r="T56" s="77" t="s">
        <v>343</v>
      </c>
      <c r="U56" s="78" t="s">
        <v>343</v>
      </c>
      <c r="V56" s="184" t="s">
        <v>343</v>
      </c>
      <c r="W56" s="185" t="s">
        <v>343</v>
      </c>
      <c r="X56" s="68" t="s">
        <v>343</v>
      </c>
      <c r="Y56" s="68" t="s">
        <v>343</v>
      </c>
      <c r="Z56" s="68" t="s">
        <v>343</v>
      </c>
      <c r="AA56" s="69" t="s">
        <v>343</v>
      </c>
      <c r="AB56" s="55" t="s">
        <v>343</v>
      </c>
      <c r="AC56" s="56" t="s">
        <v>343</v>
      </c>
      <c r="AD56" s="56" t="s">
        <v>343</v>
      </c>
      <c r="AE56" s="56" t="s">
        <v>343</v>
      </c>
      <c r="AF56" s="56" t="s">
        <v>343</v>
      </c>
      <c r="AG56" s="57" t="s">
        <v>343</v>
      </c>
      <c r="AH56" s="58" t="s">
        <v>343</v>
      </c>
      <c r="AI56" s="59" t="s">
        <v>343</v>
      </c>
      <c r="AJ56" s="59" t="s">
        <v>343</v>
      </c>
      <c r="AK56" s="59" t="s">
        <v>343</v>
      </c>
      <c r="AL56" s="59" t="s">
        <v>343</v>
      </c>
    </row>
    <row r="57" spans="2:38" ht="16.2" thickBot="1">
      <c r="B57" s="516"/>
      <c r="C57" s="516"/>
      <c r="D57" s="517"/>
      <c r="E57" s="490"/>
      <c r="F57" s="491"/>
      <c r="G57" s="491"/>
      <c r="H57" s="491"/>
      <c r="I57" s="492"/>
      <c r="J57" s="79" t="s">
        <v>343</v>
      </c>
      <c r="K57" s="80" t="s">
        <v>343</v>
      </c>
      <c r="L57" s="80" t="s">
        <v>343</v>
      </c>
      <c r="M57" s="80" t="s">
        <v>343</v>
      </c>
      <c r="N57" s="80" t="s">
        <v>343</v>
      </c>
      <c r="O57" s="81" t="s">
        <v>343</v>
      </c>
      <c r="P57" s="79" t="s">
        <v>343</v>
      </c>
      <c r="Q57" s="80" t="s">
        <v>343</v>
      </c>
      <c r="R57" s="80" t="s">
        <v>343</v>
      </c>
      <c r="S57" s="80" t="s">
        <v>343</v>
      </c>
      <c r="T57" s="80" t="s">
        <v>343</v>
      </c>
      <c r="U57" s="81" t="s">
        <v>343</v>
      </c>
      <c r="V57" s="187" t="s">
        <v>343</v>
      </c>
      <c r="W57" s="188" t="s">
        <v>343</v>
      </c>
      <c r="X57" s="71" t="s">
        <v>343</v>
      </c>
      <c r="Y57" s="71" t="s">
        <v>343</v>
      </c>
      <c r="Z57" s="71" t="s">
        <v>343</v>
      </c>
      <c r="AA57" s="72" t="s">
        <v>343</v>
      </c>
      <c r="AB57" s="60" t="s">
        <v>343</v>
      </c>
      <c r="AC57" s="61" t="s">
        <v>343</v>
      </c>
      <c r="AD57" s="61" t="s">
        <v>343</v>
      </c>
      <c r="AE57" s="61" t="s">
        <v>343</v>
      </c>
      <c r="AF57" s="61" t="s">
        <v>343</v>
      </c>
      <c r="AG57" s="62" t="s">
        <v>343</v>
      </c>
      <c r="AH57" s="58" t="s">
        <v>343</v>
      </c>
      <c r="AI57" s="59" t="s">
        <v>343</v>
      </c>
      <c r="AJ57" s="59" t="s">
        <v>343</v>
      </c>
      <c r="AK57" s="59" t="s">
        <v>343</v>
      </c>
      <c r="AL57" s="59" t="s">
        <v>343</v>
      </c>
    </row>
    <row r="58" spans="2:38" ht="15" customHeight="1">
      <c r="J58" s="483" t="s">
        <v>168</v>
      </c>
      <c r="K58" s="484"/>
      <c r="L58" s="484"/>
      <c r="M58" s="484"/>
      <c r="N58" s="484"/>
      <c r="O58" s="485"/>
      <c r="P58" s="483" t="s">
        <v>169</v>
      </c>
      <c r="Q58" s="484"/>
      <c r="R58" s="484"/>
      <c r="S58" s="484"/>
      <c r="T58" s="484"/>
      <c r="U58" s="485"/>
      <c r="V58" s="483" t="s">
        <v>170</v>
      </c>
      <c r="W58" s="484"/>
      <c r="X58" s="484"/>
      <c r="Y58" s="484"/>
      <c r="Z58" s="484"/>
      <c r="AA58" s="485"/>
      <c r="AB58" s="483" t="s">
        <v>171</v>
      </c>
      <c r="AC58" s="512"/>
      <c r="AD58" s="484"/>
      <c r="AE58" s="484"/>
      <c r="AF58" s="484"/>
      <c r="AG58" s="484"/>
      <c r="AH58" s="483" t="s">
        <v>172</v>
      </c>
      <c r="AI58" s="484"/>
      <c r="AJ58" s="484"/>
      <c r="AK58" s="484"/>
      <c r="AL58" s="485"/>
    </row>
    <row r="59" spans="2:38" ht="15" customHeight="1">
      <c r="J59" s="489"/>
      <c r="K59" s="493"/>
      <c r="L59" s="493"/>
      <c r="M59" s="493"/>
      <c r="N59" s="493"/>
      <c r="O59" s="488"/>
      <c r="P59" s="489"/>
      <c r="Q59" s="493"/>
      <c r="R59" s="493"/>
      <c r="S59" s="493"/>
      <c r="T59" s="493"/>
      <c r="U59" s="488"/>
      <c r="V59" s="489"/>
      <c r="W59" s="493"/>
      <c r="X59" s="493"/>
      <c r="Y59" s="493"/>
      <c r="Z59" s="493"/>
      <c r="AA59" s="488"/>
      <c r="AB59" s="489"/>
      <c r="AC59" s="493"/>
      <c r="AD59" s="493"/>
      <c r="AE59" s="493"/>
      <c r="AF59" s="493"/>
      <c r="AG59" s="493"/>
      <c r="AH59" s="486"/>
      <c r="AI59" s="487"/>
      <c r="AJ59" s="487"/>
      <c r="AK59" s="487"/>
      <c r="AL59" s="488"/>
    </row>
    <row r="60" spans="2:38" ht="15" customHeight="1">
      <c r="J60" s="489"/>
      <c r="K60" s="493"/>
      <c r="L60" s="493"/>
      <c r="M60" s="493"/>
      <c r="N60" s="493"/>
      <c r="O60" s="488"/>
      <c r="P60" s="489"/>
      <c r="Q60" s="493"/>
      <c r="R60" s="493"/>
      <c r="S60" s="493"/>
      <c r="T60" s="493"/>
      <c r="U60" s="488"/>
      <c r="V60" s="489"/>
      <c r="W60" s="493"/>
      <c r="X60" s="493"/>
      <c r="Y60" s="493"/>
      <c r="Z60" s="493"/>
      <c r="AA60" s="488"/>
      <c r="AB60" s="489"/>
      <c r="AC60" s="493"/>
      <c r="AD60" s="493"/>
      <c r="AE60" s="493"/>
      <c r="AF60" s="493"/>
      <c r="AG60" s="493"/>
      <c r="AH60" s="486"/>
      <c r="AI60" s="487"/>
      <c r="AJ60" s="487"/>
      <c r="AK60" s="487"/>
      <c r="AL60" s="488"/>
    </row>
    <row r="61" spans="2:38" ht="15" customHeight="1">
      <c r="J61" s="489"/>
      <c r="K61" s="493"/>
      <c r="L61" s="493"/>
      <c r="M61" s="493"/>
      <c r="N61" s="493"/>
      <c r="O61" s="488"/>
      <c r="P61" s="489"/>
      <c r="Q61" s="493"/>
      <c r="R61" s="493"/>
      <c r="S61" s="493"/>
      <c r="T61" s="493"/>
      <c r="U61" s="488"/>
      <c r="V61" s="489"/>
      <c r="W61" s="493"/>
      <c r="X61" s="493"/>
      <c r="Y61" s="493"/>
      <c r="Z61" s="493"/>
      <c r="AA61" s="488"/>
      <c r="AB61" s="489"/>
      <c r="AC61" s="493"/>
      <c r="AD61" s="493"/>
      <c r="AE61" s="493"/>
      <c r="AF61" s="493"/>
      <c r="AG61" s="493"/>
      <c r="AH61" s="489"/>
      <c r="AI61" s="487"/>
      <c r="AJ61" s="487"/>
      <c r="AK61" s="487"/>
      <c r="AL61" s="488"/>
    </row>
    <row r="62" spans="2:38" ht="15" customHeight="1">
      <c r="J62" s="489"/>
      <c r="K62" s="493"/>
      <c r="L62" s="493"/>
      <c r="M62" s="493"/>
      <c r="N62" s="493"/>
      <c r="O62" s="488"/>
      <c r="P62" s="489"/>
      <c r="Q62" s="493"/>
      <c r="R62" s="493"/>
      <c r="S62" s="493"/>
      <c r="T62" s="493"/>
      <c r="U62" s="488"/>
      <c r="V62" s="489"/>
      <c r="W62" s="493"/>
      <c r="X62" s="493"/>
      <c r="Y62" s="493"/>
      <c r="Z62" s="493"/>
      <c r="AA62" s="488"/>
      <c r="AB62" s="489"/>
      <c r="AC62" s="493"/>
      <c r="AD62" s="493"/>
      <c r="AE62" s="493"/>
      <c r="AF62" s="493"/>
      <c r="AG62" s="493"/>
      <c r="AH62" s="489"/>
      <c r="AI62" s="487"/>
      <c r="AJ62" s="487"/>
      <c r="AK62" s="487"/>
      <c r="AL62" s="488"/>
    </row>
    <row r="63" spans="2:38" ht="28.5" customHeight="1" thickBot="1">
      <c r="J63" s="490"/>
      <c r="K63" s="491"/>
      <c r="L63" s="491"/>
      <c r="M63" s="491"/>
      <c r="N63" s="491"/>
      <c r="O63" s="492"/>
      <c r="P63" s="490"/>
      <c r="Q63" s="491"/>
      <c r="R63" s="491"/>
      <c r="S63" s="491"/>
      <c r="T63" s="491"/>
      <c r="U63" s="492"/>
      <c r="V63" s="490"/>
      <c r="W63" s="491"/>
      <c r="X63" s="491"/>
      <c r="Y63" s="491"/>
      <c r="Z63" s="491"/>
      <c r="AA63" s="492"/>
      <c r="AB63" s="490"/>
      <c r="AC63" s="491"/>
      <c r="AD63" s="491"/>
      <c r="AE63" s="491"/>
      <c r="AF63" s="491"/>
      <c r="AG63" s="491"/>
      <c r="AH63" s="490"/>
      <c r="AI63" s="491"/>
      <c r="AJ63" s="491"/>
      <c r="AK63" s="491"/>
      <c r="AL63" s="492"/>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RowHeight="14.4"/>
  <cols>
    <col min="2" max="2" width="25.5546875" customWidth="1"/>
    <col min="6" max="6" width="27.44140625" customWidth="1"/>
    <col min="7" max="7" width="24.6640625" style="125" customWidth="1"/>
    <col min="8" max="8" width="11.44140625" style="125"/>
    <col min="9" max="9" width="18.33203125" style="125" customWidth="1"/>
    <col min="10" max="12" width="11.44140625" style="125"/>
    <col min="17" max="17" width="21.5546875" customWidth="1"/>
    <col min="18" max="18" width="17.5546875" bestFit="1" customWidth="1"/>
    <col min="19" max="19" width="23.88671875" bestFit="1" customWidth="1"/>
    <col min="21" max="21" width="15.5546875" bestFit="1" customWidth="1"/>
    <col min="22" max="22" width="25.33203125" bestFit="1" customWidth="1"/>
    <col min="24" max="24" width="21" bestFit="1" customWidth="1"/>
  </cols>
  <sheetData>
    <row r="1" spans="2:26">
      <c r="G1" s="125" t="s">
        <v>23</v>
      </c>
      <c r="H1" s="125" t="s">
        <v>15</v>
      </c>
    </row>
    <row r="4" spans="2:26">
      <c r="B4" t="s">
        <v>213</v>
      </c>
      <c r="C4" t="s">
        <v>166</v>
      </c>
      <c r="F4" t="s">
        <v>52</v>
      </c>
      <c r="G4" s="124" t="s">
        <v>238</v>
      </c>
      <c r="H4" s="124">
        <v>0.2</v>
      </c>
      <c r="I4" s="124"/>
      <c r="K4" s="124"/>
      <c r="Q4" t="s">
        <v>239</v>
      </c>
      <c r="R4" s="124">
        <v>0.5</v>
      </c>
      <c r="S4" s="125" t="s">
        <v>111</v>
      </c>
      <c r="T4" s="124">
        <v>0.3</v>
      </c>
      <c r="U4" s="125" t="s">
        <v>124</v>
      </c>
      <c r="V4" s="124">
        <v>0.4</v>
      </c>
      <c r="W4" s="125" t="s">
        <v>127</v>
      </c>
    </row>
    <row r="5" spans="2:26">
      <c r="B5" t="s">
        <v>214</v>
      </c>
      <c r="C5" t="s">
        <v>166</v>
      </c>
      <c r="F5" t="s">
        <v>53</v>
      </c>
      <c r="G5" s="124" t="s">
        <v>238</v>
      </c>
      <c r="H5" s="124">
        <v>0.2</v>
      </c>
      <c r="I5" s="124"/>
      <c r="K5" s="124"/>
      <c r="Q5" t="s">
        <v>240</v>
      </c>
      <c r="R5" s="124">
        <v>0.45</v>
      </c>
      <c r="S5" s="125" t="s">
        <v>111</v>
      </c>
      <c r="T5" s="124">
        <v>0.36</v>
      </c>
      <c r="U5" s="125" t="s">
        <v>124</v>
      </c>
      <c r="V5" s="124">
        <v>0.4</v>
      </c>
      <c r="W5" s="125" t="s">
        <v>127</v>
      </c>
    </row>
    <row r="6" spans="2:26">
      <c r="B6" t="s">
        <v>215</v>
      </c>
      <c r="C6" t="s">
        <v>127</v>
      </c>
      <c r="F6" t="s">
        <v>54</v>
      </c>
      <c r="G6" s="124" t="s">
        <v>113</v>
      </c>
      <c r="H6" s="124">
        <v>0.6</v>
      </c>
      <c r="I6" s="124" t="s">
        <v>271</v>
      </c>
      <c r="K6" s="124"/>
      <c r="Q6" t="s">
        <v>241</v>
      </c>
      <c r="R6" s="124">
        <v>0.4</v>
      </c>
      <c r="S6" s="125" t="s">
        <v>111</v>
      </c>
      <c r="T6" s="124">
        <v>0.36</v>
      </c>
      <c r="U6" s="125" t="s">
        <v>124</v>
      </c>
      <c r="V6" s="124">
        <v>0.4</v>
      </c>
      <c r="W6" s="125" t="s">
        <v>127</v>
      </c>
    </row>
    <row r="7" spans="2:26">
      <c r="B7" t="s">
        <v>216</v>
      </c>
      <c r="C7" t="s">
        <v>212</v>
      </c>
      <c r="G7" s="124"/>
      <c r="I7" s="124"/>
      <c r="K7" s="124"/>
      <c r="Q7" t="s">
        <v>242</v>
      </c>
      <c r="R7" s="124">
        <v>0.35</v>
      </c>
      <c r="S7" s="125" t="s">
        <v>113</v>
      </c>
      <c r="T7" s="124">
        <v>0.42</v>
      </c>
      <c r="U7" s="125" t="s">
        <v>124</v>
      </c>
      <c r="V7" s="124">
        <v>0.4</v>
      </c>
      <c r="W7" s="125" t="s">
        <v>127</v>
      </c>
    </row>
    <row r="8" spans="2:26">
      <c r="B8" t="s">
        <v>217</v>
      </c>
      <c r="C8" t="s">
        <v>161</v>
      </c>
      <c r="G8" s="124"/>
      <c r="I8" s="124"/>
      <c r="K8" s="124"/>
      <c r="Q8" t="s">
        <v>243</v>
      </c>
      <c r="R8" s="124">
        <v>0.35</v>
      </c>
      <c r="S8" s="125" t="s">
        <v>113</v>
      </c>
      <c r="T8" s="124">
        <v>0.6</v>
      </c>
      <c r="U8" s="125" t="s">
        <v>124</v>
      </c>
      <c r="V8" s="124">
        <v>0.26</v>
      </c>
      <c r="W8" s="125" t="s">
        <v>127</v>
      </c>
    </row>
    <row r="9" spans="2:26">
      <c r="B9" t="s">
        <v>219</v>
      </c>
      <c r="C9" t="s">
        <v>166</v>
      </c>
      <c r="G9" s="124"/>
      <c r="I9" s="124"/>
      <c r="K9" s="124"/>
      <c r="Q9" t="s">
        <v>244</v>
      </c>
      <c r="R9" s="124">
        <v>0.3</v>
      </c>
      <c r="S9" s="125" t="s">
        <v>113</v>
      </c>
      <c r="T9" s="124">
        <v>0.6</v>
      </c>
      <c r="U9" s="125" t="s">
        <v>124</v>
      </c>
      <c r="V9" s="124">
        <v>0.3</v>
      </c>
      <c r="W9" s="125" t="s">
        <v>127</v>
      </c>
    </row>
    <row r="10" spans="2:26">
      <c r="B10" t="s">
        <v>220</v>
      </c>
      <c r="C10" t="s">
        <v>127</v>
      </c>
    </row>
    <row r="11" spans="2:26">
      <c r="B11" t="s">
        <v>221</v>
      </c>
      <c r="C11" t="s">
        <v>127</v>
      </c>
      <c r="F11" t="s">
        <v>213</v>
      </c>
      <c r="G11" s="125" t="s">
        <v>110</v>
      </c>
      <c r="H11" s="124">
        <v>0.1</v>
      </c>
      <c r="I11" s="125" t="s">
        <v>238</v>
      </c>
      <c r="J11" s="124">
        <v>0.2</v>
      </c>
      <c r="K11" s="125" t="s">
        <v>166</v>
      </c>
    </row>
    <row r="12" spans="2:26">
      <c r="B12" t="s">
        <v>222</v>
      </c>
      <c r="C12" t="s">
        <v>212</v>
      </c>
      <c r="F12" t="s">
        <v>214</v>
      </c>
      <c r="G12" s="125" t="s">
        <v>110</v>
      </c>
      <c r="H12" s="124">
        <v>0.1</v>
      </c>
      <c r="I12" s="125" t="s">
        <v>124</v>
      </c>
      <c r="J12" s="124">
        <v>0.4</v>
      </c>
      <c r="K12" s="125" t="s">
        <v>166</v>
      </c>
      <c r="Q12" t="s">
        <v>14</v>
      </c>
      <c r="R12" t="s">
        <v>272</v>
      </c>
      <c r="S12" s="125" t="s">
        <v>18</v>
      </c>
      <c r="T12" t="s">
        <v>31</v>
      </c>
      <c r="U12" s="125" t="s">
        <v>32</v>
      </c>
      <c r="V12" t="s">
        <v>273</v>
      </c>
      <c r="W12" s="125" t="s">
        <v>15</v>
      </c>
      <c r="X12" t="s">
        <v>23</v>
      </c>
      <c r="Y12" s="125" t="s">
        <v>15</v>
      </c>
      <c r="Z12" t="s">
        <v>274</v>
      </c>
    </row>
    <row r="13" spans="2:26">
      <c r="B13" t="s">
        <v>223</v>
      </c>
      <c r="C13" t="s">
        <v>161</v>
      </c>
      <c r="F13" t="s">
        <v>215</v>
      </c>
      <c r="G13" s="125" t="s">
        <v>110</v>
      </c>
      <c r="H13" s="124">
        <v>0.1</v>
      </c>
      <c r="I13" s="125" t="s">
        <v>127</v>
      </c>
      <c r="J13" s="124">
        <v>0.6</v>
      </c>
      <c r="K13" s="125" t="s">
        <v>127</v>
      </c>
      <c r="Q13" t="s">
        <v>110</v>
      </c>
      <c r="R13" t="s">
        <v>238</v>
      </c>
      <c r="S13" t="s">
        <v>166</v>
      </c>
      <c r="T13" t="s">
        <v>52</v>
      </c>
      <c r="U13" t="s">
        <v>56</v>
      </c>
      <c r="V13" t="s">
        <v>110</v>
      </c>
      <c r="W13" s="123">
        <v>0.1</v>
      </c>
      <c r="X13" t="s">
        <v>238</v>
      </c>
      <c r="Y13" s="123">
        <v>0.2</v>
      </c>
      <c r="Z13" t="s">
        <v>166</v>
      </c>
    </row>
    <row r="14" spans="2:26">
      <c r="B14" t="s">
        <v>224</v>
      </c>
      <c r="C14" t="s">
        <v>127</v>
      </c>
      <c r="F14" t="s">
        <v>216</v>
      </c>
      <c r="G14" s="125" t="s">
        <v>110</v>
      </c>
      <c r="H14" s="124">
        <v>0.1</v>
      </c>
      <c r="I14" s="125" t="s">
        <v>130</v>
      </c>
      <c r="J14" s="124">
        <v>0.8</v>
      </c>
      <c r="K14" s="125" t="s">
        <v>163</v>
      </c>
      <c r="Q14" t="s">
        <v>110</v>
      </c>
      <c r="R14" t="s">
        <v>124</v>
      </c>
      <c r="S14" t="s">
        <v>166</v>
      </c>
      <c r="T14" t="s">
        <v>52</v>
      </c>
      <c r="U14" t="s">
        <v>56</v>
      </c>
      <c r="V14" t="s">
        <v>110</v>
      </c>
      <c r="W14" s="123">
        <v>0.1</v>
      </c>
      <c r="X14" t="s">
        <v>124</v>
      </c>
      <c r="Y14" s="123">
        <v>0.4</v>
      </c>
      <c r="Z14" t="s">
        <v>166</v>
      </c>
    </row>
    <row r="15" spans="2:26">
      <c r="B15" t="s">
        <v>218</v>
      </c>
      <c r="C15" t="s">
        <v>127</v>
      </c>
      <c r="F15" t="s">
        <v>217</v>
      </c>
      <c r="G15" s="125" t="s">
        <v>110</v>
      </c>
      <c r="H15" s="124">
        <v>0.1</v>
      </c>
      <c r="I15" s="125" t="s">
        <v>132</v>
      </c>
      <c r="J15" s="124">
        <v>1</v>
      </c>
      <c r="K15" s="125" t="s">
        <v>161</v>
      </c>
      <c r="Q15" t="s">
        <v>110</v>
      </c>
      <c r="R15" t="s">
        <v>127</v>
      </c>
      <c r="S15" t="s">
        <v>127</v>
      </c>
      <c r="T15" t="s">
        <v>52</v>
      </c>
      <c r="U15" t="s">
        <v>56</v>
      </c>
      <c r="V15" t="s">
        <v>110</v>
      </c>
      <c r="W15" s="123">
        <v>0.1</v>
      </c>
      <c r="X15" t="s">
        <v>127</v>
      </c>
      <c r="Y15" s="123">
        <v>0.6</v>
      </c>
      <c r="Z15" t="s">
        <v>127</v>
      </c>
    </row>
    <row r="16" spans="2:26">
      <c r="B16" t="s">
        <v>234</v>
      </c>
      <c r="C16" t="s">
        <v>127</v>
      </c>
      <c r="F16" t="s">
        <v>219</v>
      </c>
      <c r="G16" s="125" t="s">
        <v>110</v>
      </c>
      <c r="H16" s="124">
        <v>0.2</v>
      </c>
      <c r="I16" s="125" t="s">
        <v>238</v>
      </c>
      <c r="J16" s="124">
        <v>0.2</v>
      </c>
      <c r="K16" s="125" t="s">
        <v>166</v>
      </c>
      <c r="T16" t="s">
        <v>52</v>
      </c>
      <c r="U16" t="s">
        <v>56</v>
      </c>
    </row>
    <row r="17" spans="2:21">
      <c r="B17" t="s">
        <v>225</v>
      </c>
      <c r="C17" t="s">
        <v>212</v>
      </c>
      <c r="F17" t="s">
        <v>220</v>
      </c>
      <c r="G17" s="125" t="s">
        <v>110</v>
      </c>
      <c r="H17" s="124">
        <v>0.2</v>
      </c>
      <c r="I17" s="125" t="s">
        <v>124</v>
      </c>
      <c r="J17" s="124">
        <v>0.4</v>
      </c>
      <c r="K17" s="125" t="s">
        <v>166</v>
      </c>
      <c r="R17" s="124">
        <v>0.5</v>
      </c>
      <c r="S17" s="123">
        <v>0.5</v>
      </c>
      <c r="T17" t="s">
        <v>52</v>
      </c>
      <c r="U17" t="s">
        <v>56</v>
      </c>
    </row>
    <row r="18" spans="2:21">
      <c r="B18" t="s">
        <v>226</v>
      </c>
      <c r="C18" t="s">
        <v>161</v>
      </c>
      <c r="F18" t="s">
        <v>221</v>
      </c>
      <c r="G18" s="125" t="s">
        <v>110</v>
      </c>
      <c r="H18" s="124">
        <v>0.2</v>
      </c>
      <c r="I18" s="125" t="s">
        <v>127</v>
      </c>
      <c r="J18" s="124">
        <v>0.6</v>
      </c>
      <c r="K18" s="125" t="s">
        <v>127</v>
      </c>
      <c r="R18" s="124">
        <v>0.45</v>
      </c>
      <c r="S18" s="123">
        <v>0.35</v>
      </c>
      <c r="T18" t="s">
        <v>52</v>
      </c>
      <c r="U18" t="s">
        <v>56</v>
      </c>
    </row>
    <row r="19" spans="2:21">
      <c r="B19" t="s">
        <v>227</v>
      </c>
      <c r="C19" t="s">
        <v>127</v>
      </c>
      <c r="F19" t="s">
        <v>222</v>
      </c>
      <c r="G19" s="125" t="s">
        <v>110</v>
      </c>
      <c r="H19" s="124">
        <v>0.2</v>
      </c>
      <c r="I19" s="125" t="s">
        <v>130</v>
      </c>
      <c r="J19" s="124">
        <v>0.8</v>
      </c>
      <c r="K19" s="125" t="s">
        <v>163</v>
      </c>
      <c r="R19" s="124">
        <v>0.4</v>
      </c>
      <c r="T19" t="s">
        <v>52</v>
      </c>
      <c r="U19" t="s">
        <v>56</v>
      </c>
    </row>
    <row r="20" spans="2:21">
      <c r="B20" t="s">
        <v>228</v>
      </c>
      <c r="C20" t="s">
        <v>127</v>
      </c>
      <c r="F20" t="s">
        <v>223</v>
      </c>
      <c r="G20" s="125" t="s">
        <v>110</v>
      </c>
      <c r="H20" s="124">
        <v>0.2</v>
      </c>
      <c r="I20" s="125" t="s">
        <v>132</v>
      </c>
      <c r="J20" s="124">
        <v>1</v>
      </c>
      <c r="K20" s="125" t="s">
        <v>161</v>
      </c>
      <c r="R20" s="124">
        <v>0.35</v>
      </c>
      <c r="T20" t="s">
        <v>52</v>
      </c>
      <c r="U20" t="s">
        <v>56</v>
      </c>
    </row>
    <row r="21" spans="2:21">
      <c r="B21" t="s">
        <v>229</v>
      </c>
      <c r="C21" t="s">
        <v>212</v>
      </c>
      <c r="F21" t="s">
        <v>224</v>
      </c>
      <c r="G21" s="125" t="s">
        <v>111</v>
      </c>
      <c r="H21" s="124">
        <v>0.3</v>
      </c>
      <c r="I21" s="125" t="s">
        <v>238</v>
      </c>
      <c r="J21" s="124">
        <v>0.2</v>
      </c>
      <c r="K21" s="125" t="s">
        <v>166</v>
      </c>
      <c r="R21" s="124">
        <v>0.35</v>
      </c>
      <c r="T21" t="s">
        <v>52</v>
      </c>
      <c r="U21" t="s">
        <v>56</v>
      </c>
    </row>
    <row r="22" spans="2:21">
      <c r="B22" t="s">
        <v>230</v>
      </c>
      <c r="C22" t="s">
        <v>212</v>
      </c>
      <c r="F22" t="s">
        <v>218</v>
      </c>
      <c r="G22" s="125" t="s">
        <v>111</v>
      </c>
      <c r="H22" s="124">
        <v>0.3</v>
      </c>
      <c r="I22" s="125" t="s">
        <v>124</v>
      </c>
      <c r="J22" s="124">
        <v>0.4</v>
      </c>
      <c r="K22" s="125" t="s">
        <v>127</v>
      </c>
      <c r="R22" s="124">
        <v>0.3</v>
      </c>
      <c r="T22" t="s">
        <v>52</v>
      </c>
      <c r="U22" t="s">
        <v>56</v>
      </c>
    </row>
    <row r="23" spans="2:21">
      <c r="B23" t="s">
        <v>231</v>
      </c>
      <c r="C23" t="s">
        <v>161</v>
      </c>
      <c r="F23" t="s">
        <v>234</v>
      </c>
      <c r="G23" s="125" t="s">
        <v>111</v>
      </c>
      <c r="H23" s="124">
        <v>0.3</v>
      </c>
      <c r="I23" s="125" t="s">
        <v>127</v>
      </c>
      <c r="J23" s="124">
        <v>0.6</v>
      </c>
      <c r="K23" s="125" t="s">
        <v>127</v>
      </c>
      <c r="T23" t="s">
        <v>52</v>
      </c>
      <c r="U23" t="s">
        <v>56</v>
      </c>
    </row>
    <row r="24" spans="2:21">
      <c r="B24" t="s">
        <v>279</v>
      </c>
      <c r="C24" t="s">
        <v>212</v>
      </c>
      <c r="F24" t="s">
        <v>225</v>
      </c>
      <c r="G24" s="125" t="s">
        <v>111</v>
      </c>
      <c r="H24" s="124">
        <v>0.3</v>
      </c>
      <c r="I24" s="125" t="s">
        <v>130</v>
      </c>
      <c r="J24" s="124">
        <v>0.8</v>
      </c>
      <c r="K24" s="125" t="s">
        <v>163</v>
      </c>
      <c r="T24" t="s">
        <v>52</v>
      </c>
      <c r="U24" t="s">
        <v>56</v>
      </c>
    </row>
    <row r="25" spans="2:21">
      <c r="B25" t="s">
        <v>280</v>
      </c>
      <c r="C25" t="s">
        <v>212</v>
      </c>
      <c r="F25" t="s">
        <v>226</v>
      </c>
      <c r="G25" s="125" t="s">
        <v>111</v>
      </c>
      <c r="H25" s="124">
        <v>0.3</v>
      </c>
      <c r="I25" s="125" t="s">
        <v>132</v>
      </c>
      <c r="J25" s="124">
        <v>1</v>
      </c>
      <c r="K25" s="125" t="s">
        <v>161</v>
      </c>
    </row>
    <row r="26" spans="2:21">
      <c r="B26" t="s">
        <v>281</v>
      </c>
      <c r="C26" t="s">
        <v>212</v>
      </c>
      <c r="F26" t="s">
        <v>227</v>
      </c>
      <c r="G26" s="125" t="s">
        <v>111</v>
      </c>
      <c r="H26" s="124">
        <v>0.4</v>
      </c>
      <c r="I26" s="125" t="s">
        <v>238</v>
      </c>
      <c r="J26" s="124">
        <v>0.2</v>
      </c>
      <c r="K26" s="125" t="s">
        <v>166</v>
      </c>
    </row>
    <row r="27" spans="2:21">
      <c r="B27" t="s">
        <v>282</v>
      </c>
      <c r="C27" t="s">
        <v>212</v>
      </c>
      <c r="F27" t="s">
        <v>228</v>
      </c>
      <c r="G27" s="125" t="s">
        <v>111</v>
      </c>
      <c r="H27" s="124">
        <v>0.4</v>
      </c>
      <c r="I27" s="125" t="s">
        <v>124</v>
      </c>
      <c r="J27" s="124">
        <v>0.4</v>
      </c>
      <c r="K27" s="125" t="s">
        <v>127</v>
      </c>
    </row>
    <row r="28" spans="2:21">
      <c r="B28" t="s">
        <v>283</v>
      </c>
      <c r="C28" t="s">
        <v>161</v>
      </c>
      <c r="F28" t="s">
        <v>229</v>
      </c>
      <c r="G28" s="125" t="s">
        <v>111</v>
      </c>
      <c r="H28" s="124">
        <v>0.4</v>
      </c>
      <c r="I28" s="125" t="s">
        <v>127</v>
      </c>
      <c r="J28" s="124">
        <v>0.6</v>
      </c>
      <c r="K28" s="125" t="s">
        <v>127</v>
      </c>
    </row>
    <row r="29" spans="2:21">
      <c r="F29" t="s">
        <v>230</v>
      </c>
      <c r="G29" s="125" t="s">
        <v>111</v>
      </c>
      <c r="H29" s="124">
        <v>0.4</v>
      </c>
      <c r="I29" s="125" t="s">
        <v>130</v>
      </c>
      <c r="J29" s="124">
        <v>0.8</v>
      </c>
      <c r="K29" s="125" t="s">
        <v>163</v>
      </c>
    </row>
    <row r="30" spans="2:21">
      <c r="F30" t="s">
        <v>231</v>
      </c>
      <c r="G30" s="125" t="s">
        <v>111</v>
      </c>
      <c r="H30" s="124">
        <v>0.4</v>
      </c>
      <c r="I30" s="125" t="s">
        <v>132</v>
      </c>
      <c r="J30" s="124">
        <v>1</v>
      </c>
      <c r="K30" s="125" t="s">
        <v>161</v>
      </c>
    </row>
    <row r="31" spans="2:21">
      <c r="F31" t="s">
        <v>232</v>
      </c>
      <c r="G31" s="125" t="s">
        <v>113</v>
      </c>
      <c r="H31" s="124">
        <v>0.5</v>
      </c>
      <c r="I31" s="125" t="s">
        <v>238</v>
      </c>
      <c r="J31" s="124">
        <v>0.2</v>
      </c>
      <c r="K31" s="125" t="s">
        <v>127</v>
      </c>
    </row>
    <row r="32" spans="2:21">
      <c r="F32" t="s">
        <v>233</v>
      </c>
      <c r="G32" s="125" t="s">
        <v>113</v>
      </c>
      <c r="H32" s="124">
        <v>0.5</v>
      </c>
      <c r="I32" s="125" t="s">
        <v>124</v>
      </c>
      <c r="J32" s="124">
        <v>0.4</v>
      </c>
      <c r="K32" s="125" t="s">
        <v>127</v>
      </c>
    </row>
    <row r="33" spans="6:11">
      <c r="F33" t="s">
        <v>235</v>
      </c>
      <c r="G33" s="125" t="s">
        <v>113</v>
      </c>
      <c r="H33" s="124">
        <v>0.5</v>
      </c>
      <c r="I33" s="125" t="s">
        <v>127</v>
      </c>
      <c r="J33" s="124">
        <v>0.6</v>
      </c>
      <c r="K33" s="125" t="s">
        <v>127</v>
      </c>
    </row>
    <row r="34" spans="6:11">
      <c r="F34" t="s">
        <v>237</v>
      </c>
      <c r="G34" s="125" t="s">
        <v>113</v>
      </c>
      <c r="H34" s="124">
        <v>0.5</v>
      </c>
      <c r="I34" s="125" t="s">
        <v>130</v>
      </c>
      <c r="J34" s="124">
        <v>0.8</v>
      </c>
      <c r="K34" s="125" t="s">
        <v>163</v>
      </c>
    </row>
    <row r="35" spans="6:11">
      <c r="F35" t="s">
        <v>236</v>
      </c>
      <c r="G35" s="125" t="s">
        <v>113</v>
      </c>
      <c r="H35" s="124">
        <v>0.5</v>
      </c>
      <c r="I35" s="125" t="s">
        <v>132</v>
      </c>
      <c r="J35" s="124">
        <v>1</v>
      </c>
      <c r="K35" s="125" t="s">
        <v>161</v>
      </c>
    </row>
    <row r="37" spans="6:11" ht="43.2">
      <c r="G37" s="126" t="s">
        <v>246</v>
      </c>
    </row>
    <row r="38" spans="6:11" ht="100.8">
      <c r="G38" s="126" t="s">
        <v>247</v>
      </c>
    </row>
    <row r="39" spans="6:11" ht="72">
      <c r="G39" s="126" t="s">
        <v>248</v>
      </c>
    </row>
    <row r="40" spans="6:11" ht="57.6">
      <c r="G40" s="126" t="s">
        <v>249</v>
      </c>
    </row>
    <row r="41" spans="6:11" ht="72">
      <c r="G41" s="126" t="s">
        <v>250</v>
      </c>
    </row>
    <row r="42" spans="6:11" ht="43.2">
      <c r="G42" s="126" t="s">
        <v>251</v>
      </c>
    </row>
    <row r="43" spans="6:11" ht="100.8">
      <c r="G43" s="126" t="s">
        <v>252</v>
      </c>
    </row>
    <row r="44" spans="6:11" ht="72">
      <c r="G44" s="126" t="s">
        <v>253</v>
      </c>
    </row>
    <row r="45" spans="6:11" ht="57.6">
      <c r="G45" s="126" t="s">
        <v>254</v>
      </c>
    </row>
    <row r="46" spans="6:11" ht="72">
      <c r="G46" s="126" t="s">
        <v>255</v>
      </c>
    </row>
    <row r="47" spans="6:11" ht="43.2">
      <c r="G47" s="126" t="s">
        <v>256</v>
      </c>
    </row>
    <row r="48" spans="6:11" ht="100.8">
      <c r="G48" s="126" t="s">
        <v>257</v>
      </c>
    </row>
    <row r="49" spans="7:7" ht="72">
      <c r="G49" s="126" t="s">
        <v>258</v>
      </c>
    </row>
    <row r="50" spans="7:7" ht="57.6">
      <c r="G50" s="126" t="s">
        <v>259</v>
      </c>
    </row>
    <row r="51" spans="7:7" ht="72">
      <c r="G51" s="126" t="s">
        <v>260</v>
      </c>
    </row>
    <row r="52" spans="7:7" ht="43.2">
      <c r="G52" s="126" t="s">
        <v>261</v>
      </c>
    </row>
    <row r="53" spans="7:7" ht="100.8">
      <c r="G53" s="126" t="s">
        <v>262</v>
      </c>
    </row>
    <row r="54" spans="7:7" ht="72">
      <c r="G54" s="126" t="s">
        <v>263</v>
      </c>
    </row>
    <row r="55" spans="7:7" ht="57.6">
      <c r="G55" s="126" t="s">
        <v>264</v>
      </c>
    </row>
    <row r="56" spans="7:7" ht="72">
      <c r="G56" s="126" t="s">
        <v>265</v>
      </c>
    </row>
    <row r="57" spans="7:7" ht="43.2">
      <c r="G57" s="126" t="s">
        <v>266</v>
      </c>
    </row>
    <row r="58" spans="7:7" ht="100.8">
      <c r="G58" s="126" t="s">
        <v>267</v>
      </c>
    </row>
    <row r="59" spans="7:7" ht="72">
      <c r="G59" s="126" t="s">
        <v>268</v>
      </c>
    </row>
    <row r="60" spans="7:7" ht="57.6">
      <c r="G60" s="126" t="s">
        <v>269</v>
      </c>
    </row>
    <row r="61" spans="7:7" ht="72">
      <c r="G61" s="126" t="s">
        <v>270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RowHeight="14.4"/>
  <cols>
    <col min="2" max="2" width="30.88671875" customWidth="1"/>
    <col min="3" max="3" width="38.109375" customWidth="1"/>
    <col min="4" max="4" width="32.5546875" customWidth="1"/>
    <col min="5" max="5" width="20.44140625" customWidth="1"/>
    <col min="6" max="6" width="22.33203125" customWidth="1"/>
    <col min="7" max="7" width="21.88671875" customWidth="1"/>
    <col min="11" max="11" width="16.44140625" customWidth="1"/>
  </cols>
  <sheetData>
    <row r="2" spans="2:11">
      <c r="B2" s="4" t="s">
        <v>38</v>
      </c>
      <c r="C2" s="4" t="s">
        <v>39</v>
      </c>
      <c r="D2" s="4" t="s">
        <v>46</v>
      </c>
      <c r="E2" s="6" t="s">
        <v>51</v>
      </c>
      <c r="F2" s="4" t="s">
        <v>55</v>
      </c>
      <c r="G2" s="4" t="s">
        <v>58</v>
      </c>
      <c r="H2" s="4" t="s">
        <v>61</v>
      </c>
      <c r="I2" s="4" t="s">
        <v>64</v>
      </c>
      <c r="J2" s="4" t="s">
        <v>175</v>
      </c>
      <c r="K2" s="4" t="s">
        <v>285</v>
      </c>
    </row>
    <row r="3" spans="2:11" ht="28.8">
      <c r="B3" t="s">
        <v>40</v>
      </c>
      <c r="C3" s="82" t="s">
        <v>41</v>
      </c>
      <c r="D3" s="5" t="s">
        <v>47</v>
      </c>
      <c r="E3" t="s">
        <v>52</v>
      </c>
      <c r="F3" t="s">
        <v>56</v>
      </c>
      <c r="G3" t="s">
        <v>59</v>
      </c>
      <c r="H3" t="s">
        <v>62</v>
      </c>
      <c r="I3" t="s">
        <v>65</v>
      </c>
      <c r="J3" t="s">
        <v>176</v>
      </c>
      <c r="K3" t="s">
        <v>286</v>
      </c>
    </row>
    <row r="4" spans="2:11" ht="72">
      <c r="B4" s="143" t="s">
        <v>291</v>
      </c>
      <c r="C4" t="s">
        <v>42</v>
      </c>
      <c r="D4" s="5" t="s">
        <v>48</v>
      </c>
      <c r="E4" t="s">
        <v>53</v>
      </c>
      <c r="F4" t="s">
        <v>57</v>
      </c>
      <c r="G4" t="s">
        <v>60</v>
      </c>
      <c r="H4" t="s">
        <v>63</v>
      </c>
      <c r="I4" t="s">
        <v>66</v>
      </c>
      <c r="J4" t="s">
        <v>177</v>
      </c>
      <c r="K4" t="s">
        <v>287</v>
      </c>
    </row>
    <row r="5" spans="2:11" ht="57.6">
      <c r="B5" s="143" t="s">
        <v>304</v>
      </c>
      <c r="C5" t="s">
        <v>43</v>
      </c>
      <c r="D5" s="5" t="s">
        <v>129</v>
      </c>
      <c r="E5" t="s">
        <v>54</v>
      </c>
      <c r="K5" t="s">
        <v>288</v>
      </c>
    </row>
    <row r="6" spans="2:11" ht="43.2">
      <c r="B6" s="143" t="s">
        <v>290</v>
      </c>
      <c r="C6" t="s">
        <v>44</v>
      </c>
      <c r="D6" s="5" t="s">
        <v>306</v>
      </c>
      <c r="K6" t="s">
        <v>289</v>
      </c>
    </row>
    <row r="7" spans="2:11" ht="43.2">
      <c r="B7" s="143" t="s">
        <v>317</v>
      </c>
      <c r="C7" t="s">
        <v>45</v>
      </c>
      <c r="D7" s="83" t="s">
        <v>50</v>
      </c>
    </row>
    <row r="8" spans="2:11" ht="28.8">
      <c r="B8" s="143" t="s">
        <v>385</v>
      </c>
      <c r="C8" t="s">
        <v>305</v>
      </c>
      <c r="D8" s="132" t="s">
        <v>297</v>
      </c>
    </row>
    <row r="9" spans="2:11" ht="28.8">
      <c r="B9" s="143" t="s">
        <v>386</v>
      </c>
      <c r="C9" t="s">
        <v>174</v>
      </c>
      <c r="D9" s="132" t="s">
        <v>298</v>
      </c>
    </row>
    <row r="10" spans="2:11" ht="28.8">
      <c r="C10" t="s">
        <v>349</v>
      </c>
      <c r="D10" s="132" t="s">
        <v>299</v>
      </c>
    </row>
    <row r="11" spans="2:11" ht="28.8">
      <c r="D11" s="132" t="s">
        <v>300</v>
      </c>
    </row>
    <row r="12" spans="2:11" ht="28.8">
      <c r="D12" s="132" t="s">
        <v>301</v>
      </c>
    </row>
    <row r="13" spans="2:11" ht="28.8">
      <c r="D13" s="131" t="s">
        <v>292</v>
      </c>
    </row>
    <row r="14" spans="2:11" ht="28.8">
      <c r="D14" s="131" t="s">
        <v>293</v>
      </c>
    </row>
    <row r="15" spans="2:11" ht="28.8">
      <c r="D15" s="131" t="s">
        <v>294</v>
      </c>
    </row>
    <row r="16" spans="2:11" ht="28.8">
      <c r="D16" s="131" t="s">
        <v>295</v>
      </c>
    </row>
    <row r="17" spans="4:4" ht="28.8">
      <c r="D17" s="131" t="s">
        <v>296</v>
      </c>
    </row>
    <row r="18" spans="4:4" ht="43.2">
      <c r="D18" s="82" t="s">
        <v>382</v>
      </c>
    </row>
    <row r="19" spans="4:4" ht="57.6">
      <c r="D19" s="82" t="s">
        <v>383</v>
      </c>
    </row>
    <row r="20" spans="4:4" ht="28.8">
      <c r="D20" s="153" t="s">
        <v>309</v>
      </c>
    </row>
    <row r="21" spans="4:4" ht="28.8">
      <c r="D21" s="153" t="s">
        <v>313</v>
      </c>
    </row>
    <row r="22" spans="4:4" ht="28.8">
      <c r="D22" s="153" t="s">
        <v>314</v>
      </c>
    </row>
    <row r="23" spans="4:4" ht="28.8">
      <c r="D23" s="153" t="s">
        <v>315</v>
      </c>
    </row>
    <row r="24" spans="4:4" ht="43.2">
      <c r="D24" s="153" t="s">
        <v>316</v>
      </c>
    </row>
    <row r="25" spans="4:4" ht="43.2">
      <c r="D25" s="153" t="s">
        <v>307</v>
      </c>
    </row>
    <row r="26" spans="4:4" ht="57.6">
      <c r="D26" s="153" t="s">
        <v>308</v>
      </c>
    </row>
    <row r="27" spans="4:4" ht="43.2">
      <c r="D27" s="153" t="s">
        <v>326</v>
      </c>
    </row>
    <row r="28" spans="4:4" ht="43.2">
      <c r="D28" s="153" t="s">
        <v>327</v>
      </c>
    </row>
    <row r="29" spans="4:4" ht="43.2">
      <c r="D29" s="153" t="s">
        <v>328</v>
      </c>
    </row>
    <row r="30" spans="4:4" ht="43.2">
      <c r="D30" s="153" t="s">
        <v>325</v>
      </c>
    </row>
    <row r="31" spans="4:4" ht="43.2">
      <c r="D31" s="153" t="s">
        <v>329</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39"/>
  <sheetViews>
    <sheetView topLeftCell="A7" zoomScale="71" zoomScaleNormal="71" workbookViewId="0">
      <pane xSplit="2" ySplit="3" topLeftCell="I31" activePane="bottomRight" state="frozen"/>
      <selection activeCell="A7" sqref="A7"/>
      <selection pane="topRight" activeCell="C7" sqref="C7"/>
      <selection pane="bottomLeft" activeCell="A10" sqref="A10"/>
      <selection pane="bottomRight" activeCell="O30" sqref="O30:O34"/>
    </sheetView>
  </sheetViews>
  <sheetFormatPr baseColWidth="10" defaultColWidth="11.44140625" defaultRowHeight="14.4"/>
  <cols>
    <col min="1" max="2" width="18.44140625" style="82" customWidth="1"/>
    <col min="3" max="3" width="15.5546875" customWidth="1"/>
    <col min="4" max="4" width="27.5546875" style="82" customWidth="1"/>
    <col min="5" max="5" width="18" style="165" customWidth="1"/>
    <col min="6" max="6" width="40.109375" customWidth="1"/>
    <col min="7" max="7" width="20.44140625" customWidth="1"/>
    <col min="8" max="8" width="10.44140625" style="166" customWidth="1"/>
    <col min="9" max="9" width="11.44140625" style="166" customWidth="1"/>
    <col min="10" max="10" width="10.109375" style="167" customWidth="1"/>
    <col min="11" max="11" width="11.44140625" style="166" customWidth="1"/>
    <col min="12" max="12" width="10.88671875" style="166" customWidth="1"/>
    <col min="13" max="13" width="18.33203125" style="166" bestFit="1" customWidth="1"/>
    <col min="14" max="14" width="18.33203125" bestFit="1" customWidth="1"/>
    <col min="15" max="15" width="32.88671875" customWidth="1"/>
    <col min="16" max="16" width="16.5546875" customWidth="1"/>
    <col min="17" max="17" width="14.33203125" customWidth="1"/>
    <col min="18" max="18" width="17.88671875" customWidth="1"/>
    <col min="19" max="19" width="15.109375" customWidth="1"/>
    <col min="20" max="20" width="16.109375" customWidth="1"/>
    <col min="21" max="176" width="11.44140625" style="110"/>
  </cols>
  <sheetData>
    <row r="1" spans="1:278" s="145" customFormat="1" ht="16.5" customHeight="1">
      <c r="A1" s="421"/>
      <c r="B1" s="422"/>
      <c r="C1" s="422"/>
      <c r="D1" s="544" t="s">
        <v>368</v>
      </c>
      <c r="E1" s="544"/>
      <c r="F1" s="544"/>
      <c r="G1" s="544"/>
      <c r="H1" s="544"/>
      <c r="I1" s="544"/>
      <c r="J1" s="544"/>
      <c r="K1" s="544"/>
      <c r="L1" s="544"/>
      <c r="M1" s="544"/>
      <c r="N1" s="544"/>
      <c r="O1" s="544"/>
      <c r="P1" s="544"/>
      <c r="Q1" s="545"/>
      <c r="R1" s="413" t="s">
        <v>67</v>
      </c>
      <c r="S1" s="413"/>
      <c r="T1" s="413"/>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4"/>
      <c r="BS1" s="144"/>
      <c r="BT1" s="144"/>
      <c r="BU1" s="144"/>
      <c r="BV1" s="144"/>
      <c r="BW1" s="144"/>
      <c r="BX1" s="144"/>
      <c r="BY1" s="144"/>
      <c r="BZ1" s="144"/>
      <c r="CA1" s="144"/>
      <c r="CB1" s="144"/>
      <c r="CC1" s="144"/>
      <c r="CD1" s="144"/>
      <c r="CE1" s="144"/>
      <c r="CF1" s="144"/>
      <c r="CG1" s="144"/>
      <c r="CH1" s="144"/>
      <c r="CI1" s="144"/>
      <c r="CJ1" s="144"/>
      <c r="CK1" s="144"/>
      <c r="CL1" s="144"/>
      <c r="CM1" s="144"/>
      <c r="CN1" s="144"/>
      <c r="CO1" s="144"/>
      <c r="CP1" s="144"/>
      <c r="CQ1" s="144"/>
      <c r="CR1" s="144"/>
      <c r="CS1" s="144"/>
      <c r="CT1" s="144"/>
      <c r="CU1" s="144"/>
      <c r="CV1" s="144"/>
      <c r="CW1" s="144"/>
      <c r="CX1" s="144"/>
      <c r="CY1" s="144"/>
      <c r="CZ1" s="144"/>
      <c r="DA1" s="144"/>
      <c r="DB1" s="144"/>
      <c r="DC1" s="144"/>
      <c r="DD1" s="144"/>
      <c r="DE1" s="144"/>
      <c r="DF1" s="144"/>
      <c r="DG1" s="144"/>
      <c r="DH1" s="144"/>
      <c r="DI1" s="144"/>
      <c r="DJ1" s="144"/>
      <c r="DK1" s="144"/>
      <c r="DL1" s="144"/>
      <c r="DM1" s="144"/>
      <c r="DN1" s="144"/>
      <c r="DO1" s="144"/>
      <c r="DP1" s="144"/>
      <c r="DQ1" s="144"/>
      <c r="DR1" s="144"/>
      <c r="DS1" s="144"/>
      <c r="DT1" s="144"/>
      <c r="DU1" s="144"/>
      <c r="DV1" s="144"/>
      <c r="DW1" s="144"/>
      <c r="DX1" s="144"/>
      <c r="DY1" s="144"/>
      <c r="DZ1" s="144"/>
      <c r="EA1" s="144"/>
      <c r="EB1" s="144"/>
      <c r="EC1" s="144"/>
      <c r="ED1" s="144"/>
      <c r="EE1" s="144"/>
      <c r="EF1" s="144"/>
      <c r="EG1" s="144"/>
      <c r="EH1" s="144"/>
      <c r="EI1" s="144"/>
      <c r="EJ1" s="144"/>
      <c r="EK1" s="144"/>
      <c r="EL1" s="144"/>
      <c r="EM1" s="144"/>
      <c r="EN1" s="144"/>
      <c r="EO1" s="144"/>
      <c r="EP1" s="144"/>
      <c r="EQ1" s="144"/>
      <c r="ER1" s="144"/>
      <c r="ES1" s="144"/>
      <c r="ET1" s="144"/>
      <c r="EU1" s="144"/>
      <c r="EV1" s="144"/>
      <c r="EW1" s="144"/>
      <c r="EX1" s="144"/>
      <c r="EY1" s="144"/>
      <c r="EZ1" s="144"/>
      <c r="FA1" s="144"/>
      <c r="FB1" s="144"/>
      <c r="FC1" s="144"/>
      <c r="FD1" s="144"/>
      <c r="FE1" s="144"/>
      <c r="FF1" s="144"/>
      <c r="FG1" s="144"/>
      <c r="FH1" s="144"/>
      <c r="FI1" s="144"/>
      <c r="FJ1" s="144"/>
      <c r="FK1" s="144"/>
      <c r="FL1" s="144"/>
      <c r="FM1" s="144"/>
      <c r="FN1" s="144"/>
      <c r="FO1" s="144"/>
      <c r="FP1" s="144"/>
      <c r="FQ1" s="144"/>
      <c r="FR1" s="144"/>
      <c r="FS1" s="144"/>
      <c r="FT1" s="144"/>
      <c r="FU1" s="144"/>
      <c r="FV1" s="144"/>
      <c r="FW1" s="144"/>
      <c r="FX1" s="144"/>
      <c r="FY1" s="144"/>
      <c r="FZ1" s="144"/>
      <c r="GA1" s="144"/>
      <c r="GB1" s="144"/>
      <c r="GC1" s="144"/>
      <c r="GD1" s="144"/>
      <c r="GE1" s="144"/>
      <c r="GF1" s="144"/>
      <c r="GG1" s="144"/>
      <c r="GH1" s="144"/>
      <c r="GI1" s="144"/>
      <c r="GJ1" s="144"/>
      <c r="GK1" s="144"/>
      <c r="GL1" s="144"/>
      <c r="GM1" s="144"/>
      <c r="GN1" s="144"/>
      <c r="GO1" s="144"/>
      <c r="GP1" s="144"/>
      <c r="GQ1" s="144"/>
      <c r="GR1" s="144"/>
      <c r="GS1" s="144"/>
      <c r="GT1" s="144"/>
      <c r="GU1" s="144"/>
      <c r="GV1" s="144"/>
      <c r="GW1" s="144"/>
      <c r="GX1" s="144"/>
      <c r="GY1" s="144"/>
      <c r="GZ1" s="144"/>
      <c r="HA1" s="144"/>
      <c r="HB1" s="144"/>
      <c r="HC1" s="144"/>
      <c r="HD1" s="144"/>
      <c r="HE1" s="144"/>
      <c r="HF1" s="144"/>
      <c r="HG1" s="144"/>
      <c r="HH1" s="144"/>
      <c r="HI1" s="144"/>
      <c r="HJ1" s="144"/>
      <c r="HK1" s="144"/>
      <c r="HL1" s="144"/>
      <c r="HM1" s="144"/>
      <c r="HN1" s="144"/>
      <c r="HO1" s="144"/>
      <c r="HP1" s="144"/>
      <c r="HQ1" s="144"/>
      <c r="HR1" s="144"/>
      <c r="HS1" s="144"/>
      <c r="HT1" s="144"/>
      <c r="HU1" s="144"/>
      <c r="HV1" s="144"/>
      <c r="HW1" s="144"/>
      <c r="HX1" s="144"/>
      <c r="HY1" s="144"/>
      <c r="HZ1" s="144"/>
      <c r="IA1" s="144"/>
      <c r="IB1" s="144"/>
      <c r="IC1" s="144"/>
      <c r="ID1" s="144"/>
      <c r="IE1" s="144"/>
      <c r="IF1" s="144"/>
      <c r="IG1" s="144"/>
      <c r="IH1" s="144"/>
      <c r="II1" s="144"/>
      <c r="IJ1" s="144"/>
      <c r="IK1" s="144"/>
      <c r="IL1" s="144"/>
      <c r="IM1" s="144"/>
      <c r="IN1" s="144"/>
      <c r="IO1" s="144"/>
      <c r="IP1" s="144"/>
      <c r="IQ1" s="144"/>
      <c r="IR1" s="144"/>
      <c r="IS1" s="144"/>
      <c r="IT1" s="144"/>
      <c r="IU1" s="144"/>
      <c r="IV1" s="144"/>
      <c r="IW1" s="144"/>
      <c r="IX1" s="144"/>
      <c r="IY1" s="144"/>
      <c r="IZ1" s="144"/>
      <c r="JA1" s="144"/>
      <c r="JB1" s="144"/>
      <c r="JC1" s="144"/>
      <c r="JD1" s="144"/>
      <c r="JE1" s="144"/>
      <c r="JF1" s="144"/>
      <c r="JG1" s="144"/>
      <c r="JH1" s="144"/>
      <c r="JI1" s="144"/>
      <c r="JJ1" s="144"/>
      <c r="JK1" s="144"/>
      <c r="JL1" s="144"/>
      <c r="JM1" s="144"/>
      <c r="JN1" s="144"/>
      <c r="JO1" s="144"/>
      <c r="JP1" s="144"/>
      <c r="JQ1" s="144"/>
      <c r="JR1" s="144"/>
    </row>
    <row r="2" spans="1:278" s="145" customFormat="1" ht="39.75" customHeight="1">
      <c r="A2" s="423"/>
      <c r="B2" s="424"/>
      <c r="C2" s="424"/>
      <c r="D2" s="546"/>
      <c r="E2" s="546"/>
      <c r="F2" s="546"/>
      <c r="G2" s="546"/>
      <c r="H2" s="546"/>
      <c r="I2" s="546"/>
      <c r="J2" s="546"/>
      <c r="K2" s="546"/>
      <c r="L2" s="546"/>
      <c r="M2" s="546"/>
      <c r="N2" s="546"/>
      <c r="O2" s="546"/>
      <c r="P2" s="546"/>
      <c r="Q2" s="547"/>
      <c r="R2" s="413"/>
      <c r="S2" s="413"/>
      <c r="T2" s="413"/>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c r="BN2" s="144"/>
      <c r="BO2" s="144"/>
      <c r="BP2" s="144"/>
      <c r="BQ2" s="144"/>
      <c r="BR2" s="144"/>
      <c r="BS2" s="144"/>
      <c r="BT2" s="144"/>
      <c r="BU2" s="144"/>
      <c r="BV2" s="144"/>
      <c r="BW2" s="144"/>
      <c r="BX2" s="144"/>
      <c r="BY2" s="144"/>
      <c r="BZ2" s="144"/>
      <c r="CA2" s="144"/>
      <c r="CB2" s="144"/>
      <c r="CC2" s="144"/>
      <c r="CD2" s="144"/>
      <c r="CE2" s="144"/>
      <c r="CF2" s="144"/>
      <c r="CG2" s="144"/>
      <c r="CH2" s="144"/>
      <c r="CI2" s="144"/>
      <c r="CJ2" s="144"/>
      <c r="CK2" s="144"/>
      <c r="CL2" s="144"/>
      <c r="CM2" s="144"/>
      <c r="CN2" s="144"/>
      <c r="CO2" s="144"/>
      <c r="CP2" s="144"/>
      <c r="CQ2" s="144"/>
      <c r="CR2" s="144"/>
      <c r="CS2" s="144"/>
      <c r="CT2" s="144"/>
      <c r="CU2" s="144"/>
      <c r="CV2" s="144"/>
      <c r="CW2" s="144"/>
      <c r="CX2" s="144"/>
      <c r="CY2" s="144"/>
      <c r="CZ2" s="144"/>
      <c r="DA2" s="144"/>
      <c r="DB2" s="144"/>
      <c r="DC2" s="144"/>
      <c r="DD2" s="144"/>
      <c r="DE2" s="144"/>
      <c r="DF2" s="144"/>
      <c r="DG2" s="144"/>
      <c r="DH2" s="144"/>
      <c r="DI2" s="144"/>
      <c r="DJ2" s="144"/>
      <c r="DK2" s="144"/>
      <c r="DL2" s="144"/>
      <c r="DM2" s="144"/>
      <c r="DN2" s="144"/>
      <c r="DO2" s="144"/>
      <c r="DP2" s="144"/>
      <c r="DQ2" s="144"/>
      <c r="DR2" s="144"/>
      <c r="DS2" s="144"/>
      <c r="DT2" s="144"/>
      <c r="DU2" s="144"/>
      <c r="DV2" s="144"/>
      <c r="DW2" s="144"/>
      <c r="DX2" s="144"/>
      <c r="DY2" s="144"/>
      <c r="DZ2" s="144"/>
      <c r="EA2" s="144"/>
      <c r="EB2" s="144"/>
      <c r="EC2" s="144"/>
      <c r="ED2" s="144"/>
      <c r="EE2" s="144"/>
      <c r="EF2" s="144"/>
      <c r="EG2" s="144"/>
      <c r="EH2" s="144"/>
      <c r="EI2" s="144"/>
      <c r="EJ2" s="144"/>
      <c r="EK2" s="144"/>
      <c r="EL2" s="144"/>
      <c r="EM2" s="144"/>
      <c r="EN2" s="144"/>
      <c r="EO2" s="144"/>
      <c r="EP2" s="144"/>
      <c r="EQ2" s="144"/>
      <c r="ER2" s="144"/>
      <c r="ES2" s="144"/>
      <c r="ET2" s="144"/>
      <c r="EU2" s="144"/>
      <c r="EV2" s="144"/>
      <c r="EW2" s="144"/>
      <c r="EX2" s="144"/>
      <c r="EY2" s="144"/>
      <c r="EZ2" s="144"/>
      <c r="FA2" s="144"/>
      <c r="FB2" s="144"/>
      <c r="FC2" s="144"/>
      <c r="FD2" s="144"/>
      <c r="FE2" s="144"/>
      <c r="FF2" s="144"/>
      <c r="FG2" s="144"/>
      <c r="FH2" s="144"/>
      <c r="FI2" s="144"/>
      <c r="FJ2" s="144"/>
      <c r="FK2" s="144"/>
      <c r="FL2" s="144"/>
      <c r="FM2" s="144"/>
      <c r="FN2" s="144"/>
      <c r="FO2" s="144"/>
      <c r="FP2" s="144"/>
      <c r="FQ2" s="144"/>
      <c r="FR2" s="144"/>
      <c r="FS2" s="144"/>
      <c r="FT2" s="144"/>
      <c r="FU2" s="144"/>
      <c r="FV2" s="144"/>
      <c r="FW2" s="144"/>
      <c r="FX2" s="144"/>
      <c r="FY2" s="144"/>
      <c r="FZ2" s="144"/>
      <c r="GA2" s="144"/>
      <c r="GB2" s="144"/>
      <c r="GC2" s="144"/>
      <c r="GD2" s="144"/>
      <c r="GE2" s="144"/>
      <c r="GF2" s="144"/>
      <c r="GG2" s="144"/>
      <c r="GH2" s="144"/>
      <c r="GI2" s="144"/>
      <c r="GJ2" s="144"/>
      <c r="GK2" s="144"/>
      <c r="GL2" s="144"/>
      <c r="GM2" s="144"/>
      <c r="GN2" s="144"/>
      <c r="GO2" s="144"/>
      <c r="GP2" s="144"/>
      <c r="GQ2" s="144"/>
      <c r="GR2" s="144"/>
      <c r="GS2" s="144"/>
      <c r="GT2" s="144"/>
      <c r="GU2" s="144"/>
      <c r="GV2" s="144"/>
      <c r="GW2" s="144"/>
      <c r="GX2" s="144"/>
      <c r="GY2" s="144"/>
      <c r="GZ2" s="144"/>
      <c r="HA2" s="144"/>
      <c r="HB2" s="144"/>
      <c r="HC2" s="144"/>
      <c r="HD2" s="144"/>
      <c r="HE2" s="144"/>
      <c r="HF2" s="144"/>
      <c r="HG2" s="144"/>
      <c r="HH2" s="144"/>
      <c r="HI2" s="144"/>
      <c r="HJ2" s="144"/>
      <c r="HK2" s="144"/>
      <c r="HL2" s="144"/>
      <c r="HM2" s="144"/>
      <c r="HN2" s="144"/>
      <c r="HO2" s="144"/>
      <c r="HP2" s="144"/>
      <c r="HQ2" s="144"/>
      <c r="HR2" s="144"/>
      <c r="HS2" s="144"/>
      <c r="HT2" s="144"/>
      <c r="HU2" s="144"/>
      <c r="HV2" s="144"/>
      <c r="HW2" s="144"/>
      <c r="HX2" s="144"/>
      <c r="HY2" s="144"/>
      <c r="HZ2" s="144"/>
      <c r="IA2" s="144"/>
      <c r="IB2" s="144"/>
      <c r="IC2" s="144"/>
      <c r="ID2" s="144"/>
      <c r="IE2" s="144"/>
      <c r="IF2" s="144"/>
      <c r="IG2" s="144"/>
      <c r="IH2" s="144"/>
      <c r="II2" s="144"/>
      <c r="IJ2" s="144"/>
      <c r="IK2" s="144"/>
      <c r="IL2" s="144"/>
      <c r="IM2" s="144"/>
      <c r="IN2" s="144"/>
      <c r="IO2" s="144"/>
      <c r="IP2" s="144"/>
      <c r="IQ2" s="144"/>
      <c r="IR2" s="144"/>
      <c r="IS2" s="144"/>
      <c r="IT2" s="144"/>
      <c r="IU2" s="144"/>
      <c r="IV2" s="144"/>
      <c r="IW2" s="144"/>
      <c r="IX2" s="144"/>
      <c r="IY2" s="144"/>
      <c r="IZ2" s="144"/>
      <c r="JA2" s="144"/>
      <c r="JB2" s="144"/>
      <c r="JC2" s="144"/>
      <c r="JD2" s="144"/>
      <c r="JE2" s="144"/>
      <c r="JF2" s="144"/>
      <c r="JG2" s="144"/>
      <c r="JH2" s="144"/>
      <c r="JI2" s="144"/>
      <c r="JJ2" s="144"/>
      <c r="JK2" s="144"/>
      <c r="JL2" s="144"/>
      <c r="JM2" s="144"/>
      <c r="JN2" s="144"/>
      <c r="JO2" s="144"/>
      <c r="JP2" s="144"/>
      <c r="JQ2" s="144"/>
      <c r="JR2" s="144"/>
    </row>
    <row r="3" spans="1:278" s="145" customFormat="1" ht="3" customHeight="1">
      <c r="A3" s="2"/>
      <c r="B3" s="2"/>
      <c r="C3" s="179"/>
      <c r="D3" s="546"/>
      <c r="E3" s="546"/>
      <c r="F3" s="546"/>
      <c r="G3" s="546"/>
      <c r="H3" s="546"/>
      <c r="I3" s="546"/>
      <c r="J3" s="546"/>
      <c r="K3" s="546"/>
      <c r="L3" s="546"/>
      <c r="M3" s="546"/>
      <c r="N3" s="546"/>
      <c r="O3" s="546"/>
      <c r="P3" s="546"/>
      <c r="Q3" s="547"/>
      <c r="R3" s="413"/>
      <c r="S3" s="413"/>
      <c r="T3" s="413"/>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c r="CK3" s="144"/>
      <c r="CL3" s="144"/>
      <c r="CM3" s="144"/>
      <c r="CN3" s="144"/>
      <c r="CO3" s="144"/>
      <c r="CP3" s="144"/>
      <c r="CQ3" s="144"/>
      <c r="CR3" s="144"/>
      <c r="CS3" s="144"/>
      <c r="CT3" s="144"/>
      <c r="CU3" s="144"/>
      <c r="CV3" s="144"/>
      <c r="CW3" s="144"/>
      <c r="CX3" s="144"/>
      <c r="CY3" s="144"/>
      <c r="CZ3" s="144"/>
      <c r="DA3" s="144"/>
      <c r="DB3" s="144"/>
      <c r="DC3" s="144"/>
      <c r="DD3" s="144"/>
      <c r="DE3" s="144"/>
      <c r="DF3" s="144"/>
      <c r="DG3" s="144"/>
      <c r="DH3" s="144"/>
      <c r="DI3" s="144"/>
      <c r="DJ3" s="144"/>
      <c r="DK3" s="144"/>
      <c r="DL3" s="144"/>
      <c r="DM3" s="144"/>
      <c r="DN3" s="144"/>
      <c r="DO3" s="144"/>
      <c r="DP3" s="144"/>
      <c r="DQ3" s="144"/>
      <c r="DR3" s="144"/>
      <c r="DS3" s="144"/>
      <c r="DT3" s="144"/>
      <c r="DU3" s="144"/>
      <c r="DV3" s="144"/>
      <c r="DW3" s="144"/>
      <c r="DX3" s="144"/>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4"/>
      <c r="FH3" s="144"/>
      <c r="FI3" s="144"/>
      <c r="FJ3" s="144"/>
      <c r="FK3" s="144"/>
      <c r="FL3" s="144"/>
      <c r="FM3" s="144"/>
      <c r="FN3" s="144"/>
      <c r="FO3" s="144"/>
      <c r="FP3" s="144"/>
      <c r="FQ3" s="144"/>
      <c r="FR3" s="144"/>
      <c r="FS3" s="144"/>
      <c r="FT3" s="144"/>
      <c r="FU3" s="144"/>
      <c r="FV3" s="144"/>
      <c r="FW3" s="144"/>
      <c r="FX3" s="144"/>
      <c r="FY3" s="144"/>
      <c r="FZ3" s="144"/>
      <c r="GA3" s="144"/>
      <c r="GB3" s="144"/>
      <c r="GC3" s="144"/>
      <c r="GD3" s="144"/>
      <c r="GE3" s="144"/>
      <c r="GF3" s="144"/>
      <c r="GG3" s="144"/>
      <c r="GH3" s="144"/>
      <c r="GI3" s="144"/>
      <c r="GJ3" s="144"/>
      <c r="GK3" s="144"/>
      <c r="GL3" s="144"/>
      <c r="GM3" s="144"/>
      <c r="GN3" s="144"/>
      <c r="GO3" s="144"/>
      <c r="GP3" s="144"/>
      <c r="GQ3" s="144"/>
      <c r="GR3" s="144"/>
      <c r="GS3" s="144"/>
      <c r="GT3" s="144"/>
      <c r="GU3" s="144"/>
      <c r="GV3" s="144"/>
      <c r="GW3" s="144"/>
      <c r="GX3" s="144"/>
      <c r="GY3" s="144"/>
      <c r="GZ3" s="144"/>
      <c r="HA3" s="144"/>
      <c r="HB3" s="144"/>
      <c r="HC3" s="144"/>
      <c r="HD3" s="144"/>
      <c r="HE3" s="144"/>
      <c r="HF3" s="144"/>
      <c r="HG3" s="144"/>
      <c r="HH3" s="144"/>
      <c r="HI3" s="144"/>
      <c r="HJ3" s="144"/>
      <c r="HK3" s="144"/>
      <c r="HL3" s="144"/>
      <c r="HM3" s="144"/>
      <c r="HN3" s="144"/>
      <c r="HO3" s="144"/>
      <c r="HP3" s="144"/>
      <c r="HQ3" s="144"/>
      <c r="HR3" s="144"/>
      <c r="HS3" s="144"/>
      <c r="HT3" s="144"/>
      <c r="HU3" s="144"/>
      <c r="HV3" s="144"/>
      <c r="HW3" s="144"/>
      <c r="HX3" s="144"/>
      <c r="HY3" s="144"/>
      <c r="HZ3" s="144"/>
      <c r="IA3" s="144"/>
      <c r="IB3" s="144"/>
      <c r="IC3" s="144"/>
      <c r="ID3" s="144"/>
      <c r="IE3" s="144"/>
      <c r="IF3" s="144"/>
      <c r="IG3" s="144"/>
      <c r="IH3" s="144"/>
      <c r="II3" s="144"/>
      <c r="IJ3" s="144"/>
      <c r="IK3" s="144"/>
      <c r="IL3" s="144"/>
      <c r="IM3" s="144"/>
      <c r="IN3" s="144"/>
      <c r="IO3" s="144"/>
      <c r="IP3" s="144"/>
      <c r="IQ3" s="144"/>
      <c r="IR3" s="144"/>
      <c r="IS3" s="144"/>
      <c r="IT3" s="144"/>
      <c r="IU3" s="144"/>
      <c r="IV3" s="144"/>
      <c r="IW3" s="144"/>
      <c r="IX3" s="144"/>
      <c r="IY3" s="144"/>
      <c r="IZ3" s="144"/>
      <c r="JA3" s="144"/>
      <c r="JB3" s="144"/>
      <c r="JC3" s="144"/>
      <c r="JD3" s="144"/>
      <c r="JE3" s="144"/>
      <c r="JF3" s="144"/>
      <c r="JG3" s="144"/>
      <c r="JH3" s="144"/>
      <c r="JI3" s="144"/>
      <c r="JJ3" s="144"/>
      <c r="JK3" s="144"/>
      <c r="JL3" s="144"/>
      <c r="JM3" s="144"/>
      <c r="JN3" s="144"/>
      <c r="JO3" s="144"/>
      <c r="JP3" s="144"/>
      <c r="JQ3" s="144"/>
      <c r="JR3" s="144"/>
    </row>
    <row r="4" spans="1:278" s="145" customFormat="1" ht="41.25" customHeight="1">
      <c r="A4" s="414" t="s">
        <v>0</v>
      </c>
      <c r="B4" s="415"/>
      <c r="C4" s="416"/>
      <c r="D4" s="417" t="str">
        <f>'Mapa Final'!D4</f>
        <v>GESTIÓN FINANCIERA Y PRESUPUESTAL</v>
      </c>
      <c r="E4" s="418"/>
      <c r="F4" s="418"/>
      <c r="G4" s="418"/>
      <c r="H4" s="418"/>
      <c r="I4" s="418"/>
      <c r="J4" s="418"/>
      <c r="K4" s="418"/>
      <c r="L4" s="418"/>
      <c r="M4" s="418"/>
      <c r="N4" s="419"/>
      <c r="O4" s="420"/>
      <c r="P4" s="420"/>
      <c r="Q4" s="420"/>
      <c r="R4" s="1"/>
      <c r="S4" s="1"/>
      <c r="T4" s="1"/>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144"/>
      <c r="BX4" s="144"/>
      <c r="BY4" s="144"/>
      <c r="BZ4" s="144"/>
      <c r="CA4" s="144"/>
      <c r="CB4" s="144"/>
      <c r="CC4" s="144"/>
      <c r="CD4" s="144"/>
      <c r="CE4" s="144"/>
      <c r="CF4" s="144"/>
      <c r="CG4" s="144"/>
      <c r="CH4" s="144"/>
      <c r="CI4" s="144"/>
      <c r="CJ4" s="144"/>
      <c r="CK4" s="144"/>
      <c r="CL4" s="144"/>
      <c r="CM4" s="144"/>
      <c r="CN4" s="144"/>
      <c r="CO4" s="144"/>
      <c r="CP4" s="144"/>
      <c r="CQ4" s="144"/>
      <c r="CR4" s="144"/>
      <c r="CS4" s="144"/>
      <c r="CT4" s="144"/>
      <c r="CU4" s="144"/>
      <c r="CV4" s="144"/>
      <c r="CW4" s="144"/>
      <c r="CX4" s="144"/>
      <c r="CY4" s="144"/>
      <c r="CZ4" s="144"/>
      <c r="DA4" s="144"/>
      <c r="DB4" s="144"/>
      <c r="DC4" s="144"/>
      <c r="DD4" s="144"/>
      <c r="DE4" s="144"/>
      <c r="DF4" s="144"/>
      <c r="DG4" s="144"/>
      <c r="DH4" s="144"/>
      <c r="DI4" s="144"/>
      <c r="DJ4" s="144"/>
      <c r="DK4" s="144"/>
      <c r="DL4" s="144"/>
      <c r="DM4" s="144"/>
      <c r="DN4" s="144"/>
      <c r="DO4" s="144"/>
      <c r="DP4" s="144"/>
      <c r="DQ4" s="144"/>
      <c r="DR4" s="144"/>
      <c r="DS4" s="144"/>
      <c r="DT4" s="144"/>
      <c r="DU4" s="144"/>
      <c r="DV4" s="144"/>
      <c r="DW4" s="144"/>
      <c r="DX4" s="144"/>
      <c r="DY4" s="144"/>
      <c r="DZ4" s="144"/>
      <c r="EA4" s="144"/>
      <c r="EB4" s="144"/>
      <c r="EC4" s="144"/>
      <c r="ED4" s="144"/>
      <c r="EE4" s="144"/>
      <c r="EF4" s="144"/>
      <c r="EG4" s="144"/>
      <c r="EH4" s="144"/>
      <c r="EI4" s="144"/>
      <c r="EJ4" s="144"/>
      <c r="EK4" s="144"/>
      <c r="EL4" s="144"/>
      <c r="EM4" s="144"/>
      <c r="EN4" s="144"/>
      <c r="EO4" s="144"/>
      <c r="EP4" s="144"/>
      <c r="EQ4" s="144"/>
      <c r="ER4" s="144"/>
      <c r="ES4" s="144"/>
      <c r="ET4" s="144"/>
      <c r="EU4" s="144"/>
      <c r="EV4" s="144"/>
      <c r="EW4" s="144"/>
      <c r="EX4" s="144"/>
      <c r="EY4" s="144"/>
      <c r="EZ4" s="144"/>
      <c r="FA4" s="144"/>
      <c r="FB4" s="144"/>
      <c r="FC4" s="144"/>
      <c r="FD4" s="144"/>
      <c r="FE4" s="144"/>
      <c r="FF4" s="144"/>
      <c r="FG4" s="144"/>
      <c r="FH4" s="144"/>
      <c r="FI4" s="144"/>
      <c r="FJ4" s="144"/>
      <c r="FK4" s="144"/>
      <c r="FL4" s="144"/>
      <c r="FM4" s="144"/>
      <c r="FN4" s="144"/>
      <c r="FO4" s="144"/>
      <c r="FP4" s="144"/>
      <c r="FQ4" s="144"/>
      <c r="FR4" s="144"/>
      <c r="FS4" s="144"/>
      <c r="FT4" s="144"/>
      <c r="FU4" s="144"/>
      <c r="FV4" s="144"/>
      <c r="FW4" s="144"/>
      <c r="FX4" s="144"/>
      <c r="FY4" s="144"/>
      <c r="FZ4" s="144"/>
      <c r="GA4" s="144"/>
      <c r="GB4" s="144"/>
      <c r="GC4" s="144"/>
      <c r="GD4" s="144"/>
      <c r="GE4" s="144"/>
      <c r="GF4" s="144"/>
      <c r="GG4" s="144"/>
      <c r="GH4" s="144"/>
      <c r="GI4" s="144"/>
      <c r="GJ4" s="144"/>
      <c r="GK4" s="144"/>
      <c r="GL4" s="144"/>
      <c r="GM4" s="144"/>
      <c r="GN4" s="144"/>
      <c r="GO4" s="144"/>
      <c r="GP4" s="144"/>
      <c r="GQ4" s="144"/>
      <c r="GR4" s="144"/>
      <c r="GS4" s="144"/>
      <c r="GT4" s="144"/>
      <c r="GU4" s="144"/>
      <c r="GV4" s="144"/>
      <c r="GW4" s="144"/>
      <c r="GX4" s="144"/>
      <c r="GY4" s="144"/>
      <c r="GZ4" s="144"/>
      <c r="HA4" s="144"/>
      <c r="HB4" s="144"/>
      <c r="HC4" s="144"/>
      <c r="HD4" s="144"/>
      <c r="HE4" s="144"/>
      <c r="HF4" s="144"/>
      <c r="HG4" s="144"/>
      <c r="HH4" s="144"/>
      <c r="HI4" s="144"/>
      <c r="HJ4" s="144"/>
      <c r="HK4" s="144"/>
      <c r="HL4" s="144"/>
      <c r="HM4" s="144"/>
      <c r="HN4" s="144"/>
      <c r="HO4" s="144"/>
      <c r="HP4" s="144"/>
      <c r="HQ4" s="144"/>
      <c r="HR4" s="144"/>
      <c r="HS4" s="144"/>
      <c r="HT4" s="144"/>
      <c r="HU4" s="144"/>
      <c r="HV4" s="144"/>
      <c r="HW4" s="144"/>
      <c r="HX4" s="144"/>
      <c r="HY4" s="144"/>
      <c r="HZ4" s="144"/>
      <c r="IA4" s="144"/>
      <c r="IB4" s="144"/>
      <c r="IC4" s="144"/>
      <c r="ID4" s="144"/>
      <c r="IE4" s="144"/>
      <c r="IF4" s="144"/>
      <c r="IG4" s="144"/>
      <c r="IH4" s="144"/>
      <c r="II4" s="144"/>
      <c r="IJ4" s="144"/>
      <c r="IK4" s="144"/>
      <c r="IL4" s="144"/>
      <c r="IM4" s="144"/>
      <c r="IN4" s="144"/>
      <c r="IO4" s="144"/>
      <c r="IP4" s="144"/>
      <c r="IQ4" s="144"/>
      <c r="IR4" s="144"/>
      <c r="IS4" s="144"/>
      <c r="IT4" s="144"/>
      <c r="IU4" s="144"/>
      <c r="IV4" s="144"/>
      <c r="IW4" s="144"/>
      <c r="IX4" s="144"/>
      <c r="IY4" s="144"/>
      <c r="IZ4" s="144"/>
      <c r="JA4" s="144"/>
      <c r="JB4" s="144"/>
      <c r="JC4" s="144"/>
      <c r="JD4" s="144"/>
      <c r="JE4" s="144"/>
      <c r="JF4" s="144"/>
      <c r="JG4" s="144"/>
      <c r="JH4" s="144"/>
      <c r="JI4" s="144"/>
      <c r="JJ4" s="144"/>
      <c r="JK4" s="144"/>
      <c r="JL4" s="144"/>
      <c r="JM4" s="144"/>
      <c r="JN4" s="144"/>
      <c r="JO4" s="144"/>
      <c r="JP4" s="144"/>
      <c r="JQ4" s="144"/>
      <c r="JR4" s="144"/>
    </row>
    <row r="5" spans="1:278" s="145" customFormat="1" ht="52.5" customHeight="1">
      <c r="A5" s="414" t="s">
        <v>1</v>
      </c>
      <c r="B5" s="415"/>
      <c r="C5" s="416"/>
      <c r="D5" s="425" t="str">
        <f>'Mapa Final'!D5</f>
        <v>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v>
      </c>
      <c r="E5" s="426"/>
      <c r="F5" s="426"/>
      <c r="G5" s="426"/>
      <c r="H5" s="426"/>
      <c r="I5" s="426"/>
      <c r="J5" s="426"/>
      <c r="K5" s="426"/>
      <c r="L5" s="426"/>
      <c r="M5" s="426"/>
      <c r="N5" s="427"/>
      <c r="O5" s="1"/>
      <c r="P5" s="1"/>
      <c r="Q5" s="1"/>
      <c r="R5" s="1"/>
      <c r="S5" s="1"/>
      <c r="T5" s="1"/>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144"/>
      <c r="BX5" s="144"/>
      <c r="BY5" s="144"/>
      <c r="BZ5" s="144"/>
      <c r="CA5" s="144"/>
      <c r="CB5" s="144"/>
      <c r="CC5" s="144"/>
      <c r="CD5" s="144"/>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144"/>
      <c r="EZ5" s="144"/>
      <c r="FA5" s="144"/>
      <c r="FB5" s="144"/>
      <c r="FC5" s="144"/>
      <c r="FD5" s="144"/>
      <c r="FE5" s="144"/>
      <c r="FF5" s="144"/>
      <c r="FG5" s="144"/>
      <c r="FH5" s="144"/>
      <c r="FI5" s="144"/>
      <c r="FJ5" s="144"/>
      <c r="FK5" s="144"/>
      <c r="FL5" s="144"/>
      <c r="FM5" s="144"/>
      <c r="FN5" s="144"/>
      <c r="FO5" s="144"/>
      <c r="FP5" s="144"/>
      <c r="FQ5" s="144"/>
      <c r="FR5" s="144"/>
      <c r="FS5" s="144"/>
      <c r="FT5" s="144"/>
      <c r="FU5" s="144"/>
      <c r="FV5" s="144"/>
      <c r="FW5" s="144"/>
      <c r="FX5" s="144"/>
      <c r="FY5" s="144"/>
      <c r="FZ5" s="144"/>
      <c r="GA5" s="144"/>
      <c r="GB5" s="144"/>
      <c r="GC5" s="144"/>
      <c r="GD5" s="144"/>
      <c r="GE5" s="144"/>
      <c r="GF5" s="144"/>
      <c r="GG5" s="144"/>
      <c r="GH5" s="144"/>
      <c r="GI5" s="144"/>
      <c r="GJ5" s="144"/>
      <c r="GK5" s="144"/>
      <c r="GL5" s="144"/>
      <c r="GM5" s="144"/>
      <c r="GN5" s="144"/>
      <c r="GO5" s="144"/>
      <c r="GP5" s="144"/>
      <c r="GQ5" s="144"/>
      <c r="GR5" s="144"/>
      <c r="GS5" s="144"/>
      <c r="GT5" s="144"/>
      <c r="GU5" s="144"/>
      <c r="GV5" s="144"/>
      <c r="GW5" s="144"/>
      <c r="GX5" s="144"/>
      <c r="GY5" s="144"/>
      <c r="GZ5" s="144"/>
      <c r="HA5" s="144"/>
      <c r="HB5" s="144"/>
      <c r="HC5" s="144"/>
      <c r="HD5" s="144"/>
      <c r="HE5" s="144"/>
      <c r="HF5" s="144"/>
      <c r="HG5" s="144"/>
      <c r="HH5" s="144"/>
      <c r="HI5" s="144"/>
      <c r="HJ5" s="144"/>
      <c r="HK5" s="144"/>
      <c r="HL5" s="144"/>
      <c r="HM5" s="144"/>
      <c r="HN5" s="144"/>
      <c r="HO5" s="144"/>
      <c r="HP5" s="144"/>
      <c r="HQ5" s="144"/>
      <c r="HR5" s="144"/>
      <c r="HS5" s="144"/>
      <c r="HT5" s="144"/>
      <c r="HU5" s="144"/>
      <c r="HV5" s="144"/>
      <c r="HW5" s="144"/>
      <c r="HX5" s="144"/>
      <c r="HY5" s="144"/>
      <c r="HZ5" s="144"/>
      <c r="IA5" s="144"/>
      <c r="IB5" s="144"/>
      <c r="IC5" s="144"/>
      <c r="ID5" s="144"/>
      <c r="IE5" s="144"/>
      <c r="IF5" s="144"/>
      <c r="IG5" s="144"/>
      <c r="IH5" s="144"/>
      <c r="II5" s="144"/>
      <c r="IJ5" s="144"/>
      <c r="IK5" s="144"/>
      <c r="IL5" s="144"/>
      <c r="IM5" s="144"/>
      <c r="IN5" s="144"/>
      <c r="IO5" s="144"/>
      <c r="IP5" s="144"/>
      <c r="IQ5" s="144"/>
      <c r="IR5" s="144"/>
      <c r="IS5" s="144"/>
      <c r="IT5" s="144"/>
      <c r="IU5" s="144"/>
      <c r="IV5" s="144"/>
      <c r="IW5" s="144"/>
      <c r="IX5" s="144"/>
      <c r="IY5" s="144"/>
      <c r="IZ5" s="144"/>
      <c r="JA5" s="144"/>
      <c r="JB5" s="144"/>
      <c r="JC5" s="144"/>
      <c r="JD5" s="144"/>
      <c r="JE5" s="144"/>
      <c r="JF5" s="144"/>
      <c r="JG5" s="144"/>
      <c r="JH5" s="144"/>
      <c r="JI5" s="144"/>
      <c r="JJ5" s="144"/>
      <c r="JK5" s="144"/>
      <c r="JL5" s="144"/>
      <c r="JM5" s="144"/>
      <c r="JN5" s="144"/>
      <c r="JO5" s="144"/>
      <c r="JP5" s="144"/>
      <c r="JQ5" s="144"/>
      <c r="JR5" s="144"/>
    </row>
    <row r="6" spans="1:278" s="145" customFormat="1" ht="32.25" customHeight="1" thickBot="1">
      <c r="A6" s="414" t="s">
        <v>2</v>
      </c>
      <c r="B6" s="415"/>
      <c r="C6" s="416"/>
      <c r="D6" s="425" t="str">
        <f>'Mapa Final'!D6</f>
        <v>Unidad de Planeación – División de Programación Presupuestal - Unidad de Presupuesto - Divisiones de Ejecución Presupuestal, Tesorería y Contabilidad.</v>
      </c>
      <c r="E6" s="426"/>
      <c r="F6" s="426"/>
      <c r="G6" s="426"/>
      <c r="H6" s="426"/>
      <c r="I6" s="426"/>
      <c r="J6" s="426"/>
      <c r="K6" s="426"/>
      <c r="L6" s="426"/>
      <c r="M6" s="426"/>
      <c r="N6" s="427"/>
      <c r="O6" s="1"/>
      <c r="P6" s="1"/>
      <c r="Q6" s="1"/>
      <c r="R6" s="1"/>
      <c r="S6" s="1"/>
      <c r="T6" s="1"/>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c r="GF6" s="144"/>
      <c r="GG6" s="144"/>
      <c r="GH6" s="144"/>
      <c r="GI6" s="144"/>
      <c r="GJ6" s="144"/>
      <c r="GK6" s="144"/>
      <c r="GL6" s="144"/>
      <c r="GM6" s="144"/>
      <c r="GN6" s="144"/>
      <c r="GO6" s="144"/>
      <c r="GP6" s="144"/>
      <c r="GQ6" s="144"/>
      <c r="GR6" s="144"/>
      <c r="GS6" s="144"/>
      <c r="GT6" s="144"/>
      <c r="GU6" s="144"/>
      <c r="GV6" s="144"/>
      <c r="GW6" s="144"/>
      <c r="GX6" s="144"/>
      <c r="GY6" s="144"/>
      <c r="GZ6" s="144"/>
      <c r="HA6" s="144"/>
      <c r="HB6" s="144"/>
      <c r="HC6" s="144"/>
      <c r="HD6" s="144"/>
      <c r="HE6" s="144"/>
      <c r="HF6" s="144"/>
      <c r="HG6" s="144"/>
      <c r="HH6" s="144"/>
      <c r="HI6" s="144"/>
      <c r="HJ6" s="144"/>
      <c r="HK6" s="144"/>
      <c r="HL6" s="144"/>
      <c r="HM6" s="144"/>
      <c r="HN6" s="144"/>
      <c r="HO6" s="144"/>
      <c r="HP6" s="144"/>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c r="JA6" s="144"/>
      <c r="JB6" s="144"/>
      <c r="JC6" s="144"/>
      <c r="JD6" s="144"/>
      <c r="JE6" s="144"/>
      <c r="JF6" s="144"/>
      <c r="JG6" s="144"/>
      <c r="JH6" s="144"/>
      <c r="JI6" s="144"/>
      <c r="JJ6" s="144"/>
      <c r="JK6" s="144"/>
      <c r="JL6" s="144"/>
      <c r="JM6" s="144"/>
      <c r="JN6" s="144"/>
      <c r="JO6" s="144"/>
      <c r="JP6" s="144"/>
      <c r="JQ6" s="144"/>
      <c r="JR6" s="144"/>
    </row>
    <row r="7" spans="1:278" s="161" customFormat="1" ht="40.5" customHeight="1" thickTop="1" thickBot="1">
      <c r="A7" s="539" t="s">
        <v>350</v>
      </c>
      <c r="B7" s="540"/>
      <c r="C7" s="540"/>
      <c r="D7" s="540"/>
      <c r="E7" s="540"/>
      <c r="F7" s="541"/>
      <c r="G7" s="168"/>
      <c r="H7" s="542" t="s">
        <v>351</v>
      </c>
      <c r="I7" s="542"/>
      <c r="J7" s="542"/>
      <c r="K7" s="542" t="s">
        <v>352</v>
      </c>
      <c r="L7" s="542"/>
      <c r="M7" s="542"/>
      <c r="N7" s="543" t="s">
        <v>353</v>
      </c>
      <c r="O7" s="548" t="s">
        <v>354</v>
      </c>
      <c r="P7" s="550" t="s">
        <v>355</v>
      </c>
      <c r="Q7" s="551"/>
      <c r="R7" s="550" t="s">
        <v>356</v>
      </c>
      <c r="S7" s="551"/>
      <c r="T7" s="552" t="s">
        <v>357</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 customHeight="1" thickTop="1" thickBot="1">
      <c r="A8" s="177" t="s">
        <v>200</v>
      </c>
      <c r="B8" s="177" t="s">
        <v>379</v>
      </c>
      <c r="C8" s="178" t="s">
        <v>8</v>
      </c>
      <c r="D8" s="169" t="s">
        <v>365</v>
      </c>
      <c r="E8" s="180" t="s">
        <v>10</v>
      </c>
      <c r="F8" s="180" t="s">
        <v>11</v>
      </c>
      <c r="G8" s="180" t="s">
        <v>12</v>
      </c>
      <c r="H8" s="170" t="s">
        <v>358</v>
      </c>
      <c r="I8" s="170" t="s">
        <v>38</v>
      </c>
      <c r="J8" s="170" t="s">
        <v>359</v>
      </c>
      <c r="K8" s="170" t="s">
        <v>358</v>
      </c>
      <c r="L8" s="170" t="s">
        <v>360</v>
      </c>
      <c r="M8" s="170" t="s">
        <v>359</v>
      </c>
      <c r="N8" s="543"/>
      <c r="O8" s="549"/>
      <c r="P8" s="171" t="s">
        <v>361</v>
      </c>
      <c r="Q8" s="171" t="s">
        <v>362</v>
      </c>
      <c r="R8" s="171" t="s">
        <v>363</v>
      </c>
      <c r="S8" s="171" t="s">
        <v>364</v>
      </c>
      <c r="T8" s="552"/>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thickTop="1" thickBot="1">
      <c r="A9" s="571"/>
      <c r="B9" s="572"/>
      <c r="C9" s="572"/>
      <c r="D9" s="572"/>
      <c r="E9" s="572"/>
      <c r="F9" s="572"/>
      <c r="G9" s="572"/>
      <c r="H9" s="572"/>
      <c r="I9" s="572"/>
      <c r="J9" s="572"/>
      <c r="K9" s="572"/>
      <c r="L9" s="572"/>
      <c r="M9" s="572"/>
      <c r="N9" s="572"/>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573">
        <f>'Mapa Final'!A10</f>
        <v>1</v>
      </c>
      <c r="B10" s="594" t="str">
        <f>'Mapa Final'!B10</f>
        <v>Inexactitud en la información sobre la disponibilidad de recursos.</v>
      </c>
      <c r="C10" s="576" t="str">
        <f>'Mapa Final'!C10</f>
        <v>Reputacional</v>
      </c>
      <c r="D10" s="576" t="str">
        <f>'Mapa Final'!D10</f>
        <v xml:space="preserve">1.Informacion imprecisa y/o extemporanea recibida de terceros y otros procesos.
2. Errores en los registros presupuestales </v>
      </c>
      <c r="E10" s="579" t="str">
        <f>'Mapa Final'!E10</f>
        <v xml:space="preserve">Información errada  dentro del proceso de asignacion de recursos. </v>
      </c>
      <c r="F10" s="579" t="str">
        <f>'Mapa Final'!F10</f>
        <v xml:space="preserve">Posibilidad de afectación reputacional por Información errada  dentro del proceso de asignacion de recursos. </v>
      </c>
      <c r="G10" s="579" t="str">
        <f>'Mapa Final'!G10</f>
        <v>Ejecución y Administración de Procesos</v>
      </c>
      <c r="H10" s="582" t="str">
        <f>'Mapa Final'!I10</f>
        <v>Alta</v>
      </c>
      <c r="I10" s="585" t="str">
        <f>'Mapa Final'!L10</f>
        <v>Moderado</v>
      </c>
      <c r="J10" s="588" t="str">
        <f>'Mapa Final'!N10</f>
        <v xml:space="preserve">Alto </v>
      </c>
      <c r="K10" s="568" t="str">
        <f>'Mapa Final'!AA10</f>
        <v>Media</v>
      </c>
      <c r="L10" s="568" t="str">
        <f>'Mapa Final'!AE10</f>
        <v>Moderado</v>
      </c>
      <c r="M10" s="591" t="str">
        <f>'Mapa Final'!AG10</f>
        <v>Moderado</v>
      </c>
      <c r="N10" s="568" t="str">
        <f>'Mapa Final'!AH10</f>
        <v>Aceptar</v>
      </c>
      <c r="O10" s="565" t="s">
        <v>599</v>
      </c>
      <c r="P10" s="553"/>
      <c r="Q10" s="556" t="s">
        <v>179</v>
      </c>
      <c r="R10" s="559">
        <v>44927</v>
      </c>
      <c r="S10" s="562">
        <v>45016</v>
      </c>
      <c r="T10" s="565" t="s">
        <v>648</v>
      </c>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574"/>
      <c r="B11" s="394"/>
      <c r="C11" s="577"/>
      <c r="D11" s="577"/>
      <c r="E11" s="580"/>
      <c r="F11" s="580"/>
      <c r="G11" s="580"/>
      <c r="H11" s="583"/>
      <c r="I11" s="586"/>
      <c r="J11" s="589"/>
      <c r="K11" s="569"/>
      <c r="L11" s="569"/>
      <c r="M11" s="592"/>
      <c r="N11" s="569"/>
      <c r="O11" s="566"/>
      <c r="P11" s="554"/>
      <c r="Q11" s="557"/>
      <c r="R11" s="560"/>
      <c r="S11" s="563"/>
      <c r="T11" s="566"/>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574"/>
      <c r="B12" s="394"/>
      <c r="C12" s="577"/>
      <c r="D12" s="577"/>
      <c r="E12" s="580"/>
      <c r="F12" s="580"/>
      <c r="G12" s="580"/>
      <c r="H12" s="583"/>
      <c r="I12" s="586"/>
      <c r="J12" s="589"/>
      <c r="K12" s="569"/>
      <c r="L12" s="569"/>
      <c r="M12" s="592"/>
      <c r="N12" s="569"/>
      <c r="O12" s="566"/>
      <c r="P12" s="554"/>
      <c r="Q12" s="557"/>
      <c r="R12" s="560"/>
      <c r="S12" s="563"/>
      <c r="T12" s="566"/>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574"/>
      <c r="B13" s="394"/>
      <c r="C13" s="577"/>
      <c r="D13" s="577"/>
      <c r="E13" s="580"/>
      <c r="F13" s="580"/>
      <c r="G13" s="580"/>
      <c r="H13" s="583"/>
      <c r="I13" s="586"/>
      <c r="J13" s="589"/>
      <c r="K13" s="569"/>
      <c r="L13" s="569"/>
      <c r="M13" s="592"/>
      <c r="N13" s="569"/>
      <c r="O13" s="566"/>
      <c r="P13" s="554"/>
      <c r="Q13" s="557"/>
      <c r="R13" s="560"/>
      <c r="S13" s="563"/>
      <c r="T13" s="566"/>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255.75" customHeight="1" thickBot="1">
      <c r="A14" s="575"/>
      <c r="B14" s="595"/>
      <c r="C14" s="578"/>
      <c r="D14" s="578"/>
      <c r="E14" s="581"/>
      <c r="F14" s="581"/>
      <c r="G14" s="581"/>
      <c r="H14" s="584"/>
      <c r="I14" s="587"/>
      <c r="J14" s="590"/>
      <c r="K14" s="570"/>
      <c r="L14" s="570"/>
      <c r="M14" s="593"/>
      <c r="N14" s="570"/>
      <c r="O14" s="567"/>
      <c r="P14" s="555"/>
      <c r="Q14" s="558"/>
      <c r="R14" s="561"/>
      <c r="S14" s="564"/>
      <c r="T14" s="567"/>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c r="A15" s="573">
        <f>'Mapa Final'!A14</f>
        <v>2</v>
      </c>
      <c r="B15" s="573" t="str">
        <f>'Mapa Final'!B14</f>
        <v>Corrupción</v>
      </c>
      <c r="C15" s="573" t="str">
        <f>'Mapa Final'!C14</f>
        <v>Reputacional(Corrupción)</v>
      </c>
      <c r="D15" s="573" t="str">
        <f>'Mapa Final'!D14</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15" s="573" t="str">
        <f>'Mapa Final'!E14</f>
        <v xml:space="preserve">Carencia de transparencia, etica y valores. </v>
      </c>
      <c r="F15" s="573" t="str">
        <f>'Mapa Final'!F14</f>
        <v xml:space="preserve">Posibilidad de actos indebidos de  los servidores judiciales debido a  la carencia en transparencia, etica y valores </v>
      </c>
      <c r="G15" s="573" t="str">
        <f>'Mapa Final'!G14</f>
        <v>Fraude Interno</v>
      </c>
      <c r="H15" s="582" t="str">
        <f>'Mapa Final'!I14</f>
        <v>Alta</v>
      </c>
      <c r="I15" s="585" t="str">
        <f>'Mapa Final'!L14</f>
        <v>Mayor</v>
      </c>
      <c r="J15" s="588" t="str">
        <f>'Mapa Final'!N14</f>
        <v xml:space="preserve">Alto </v>
      </c>
      <c r="K15" s="568" t="str">
        <f>'Mapa Final'!AA14</f>
        <v>Media</v>
      </c>
      <c r="L15" s="585" t="str">
        <f>'Mapa Final'!AE14</f>
        <v>Mayor</v>
      </c>
      <c r="M15" s="588" t="str">
        <f>'Mapa Final'!AG14</f>
        <v xml:space="preserve">Alto </v>
      </c>
      <c r="N15" s="573" t="str">
        <f>'Mapa Final'!AH14</f>
        <v>Evitar</v>
      </c>
      <c r="O15" s="566" t="s">
        <v>654</v>
      </c>
      <c r="P15" s="565"/>
      <c r="Q15" s="596" t="s">
        <v>655</v>
      </c>
      <c r="R15" s="559">
        <v>44927</v>
      </c>
      <c r="S15" s="562">
        <v>45016</v>
      </c>
      <c r="T15" s="565" t="s">
        <v>656</v>
      </c>
      <c r="U15" s="176"/>
      <c r="V15" s="176"/>
    </row>
    <row r="16" spans="1:278">
      <c r="A16" s="574"/>
      <c r="B16" s="574"/>
      <c r="C16" s="574"/>
      <c r="D16" s="574"/>
      <c r="E16" s="574"/>
      <c r="F16" s="574"/>
      <c r="G16" s="574"/>
      <c r="H16" s="583"/>
      <c r="I16" s="586"/>
      <c r="J16" s="589"/>
      <c r="K16" s="569"/>
      <c r="L16" s="586"/>
      <c r="M16" s="589"/>
      <c r="N16" s="574"/>
      <c r="O16" s="566"/>
      <c r="P16" s="566"/>
      <c r="Q16" s="596"/>
      <c r="R16" s="560"/>
      <c r="S16" s="563"/>
      <c r="T16" s="566"/>
      <c r="U16" s="176"/>
      <c r="V16" s="176"/>
    </row>
    <row r="17" spans="1:22">
      <c r="A17" s="574"/>
      <c r="B17" s="574"/>
      <c r="C17" s="574"/>
      <c r="D17" s="574"/>
      <c r="E17" s="574"/>
      <c r="F17" s="574"/>
      <c r="G17" s="574"/>
      <c r="H17" s="583"/>
      <c r="I17" s="586"/>
      <c r="J17" s="589"/>
      <c r="K17" s="569"/>
      <c r="L17" s="586"/>
      <c r="M17" s="589"/>
      <c r="N17" s="574"/>
      <c r="O17" s="566"/>
      <c r="P17" s="566"/>
      <c r="Q17" s="596"/>
      <c r="R17" s="560"/>
      <c r="S17" s="563"/>
      <c r="T17" s="566"/>
      <c r="U17" s="176"/>
      <c r="V17" s="176"/>
    </row>
    <row r="18" spans="1:22">
      <c r="A18" s="574"/>
      <c r="B18" s="574"/>
      <c r="C18" s="574"/>
      <c r="D18" s="574"/>
      <c r="E18" s="574"/>
      <c r="F18" s="574"/>
      <c r="G18" s="574"/>
      <c r="H18" s="583"/>
      <c r="I18" s="586"/>
      <c r="J18" s="589"/>
      <c r="K18" s="569"/>
      <c r="L18" s="586"/>
      <c r="M18" s="589"/>
      <c r="N18" s="574"/>
      <c r="O18" s="566"/>
      <c r="P18" s="566"/>
      <c r="Q18" s="596"/>
      <c r="R18" s="560"/>
      <c r="S18" s="563"/>
      <c r="T18" s="566"/>
      <c r="U18" s="176"/>
      <c r="V18" s="176"/>
    </row>
    <row r="19" spans="1:22" ht="307.5" customHeight="1" thickBot="1">
      <c r="A19" s="575"/>
      <c r="B19" s="575"/>
      <c r="C19" s="575"/>
      <c r="D19" s="575"/>
      <c r="E19" s="575"/>
      <c r="F19" s="575"/>
      <c r="G19" s="575"/>
      <c r="H19" s="584"/>
      <c r="I19" s="587"/>
      <c r="J19" s="590"/>
      <c r="K19" s="570"/>
      <c r="L19" s="587"/>
      <c r="M19" s="590"/>
      <c r="N19" s="575"/>
      <c r="O19" s="567"/>
      <c r="P19" s="567"/>
      <c r="Q19" s="597"/>
      <c r="R19" s="561"/>
      <c r="S19" s="564"/>
      <c r="T19" s="567"/>
      <c r="U19" s="176"/>
      <c r="V19" s="176"/>
    </row>
    <row r="20" spans="1:22" ht="15" customHeight="1">
      <c r="A20" s="573">
        <f>'Mapa Final'!A17</f>
        <v>3</v>
      </c>
      <c r="B20" s="573" t="str">
        <f>'Mapa Final'!B17</f>
        <v>Hackeo informático a los programas administrados por el área</v>
      </c>
      <c r="C20" s="573" t="str">
        <f>'Mapa Final'!C17</f>
        <v>Afectación Económica</v>
      </c>
      <c r="D20" s="573" t="str">
        <f>'Mapa Final'!D17</f>
        <v xml:space="preserve">1.Falta de de control de las contraseñas de SIIF y entidades finaniceras.
2.Falsificación de las firmas electrónicas. 
3. Falta de control en el acceso a los equipos de computo del área 
4. Falta de seguimiento a la información financiera
</v>
      </c>
      <c r="E20" s="573" t="str">
        <f>'Mapa Final'!E17</f>
        <v>Deficiencia del manejo y control de recursos informáticos a través de los cuales se administran los recursos finanieros de la entidad</v>
      </c>
      <c r="F20" s="573" t="str">
        <f>'Mapa Final'!F17</f>
        <v>Posibilidad de Afectación Económica debido a Deficiencia del manejo y control de recursos informáticos a través de los cuales se administran los recursos financieros de la entidad</v>
      </c>
      <c r="G20" s="573" t="str">
        <f>'Mapa Final'!G17</f>
        <v>Fraude Externo</v>
      </c>
      <c r="H20" s="582" t="str">
        <f>'Mapa Final'!I17</f>
        <v>Alta</v>
      </c>
      <c r="I20" s="585" t="str">
        <f>'Mapa Final'!L17</f>
        <v>Menor</v>
      </c>
      <c r="J20" s="588" t="str">
        <f>'Mapa Final'!N17</f>
        <v>Moderado</v>
      </c>
      <c r="K20" s="568" t="str">
        <f>'Mapa Final'!AA17</f>
        <v>Media</v>
      </c>
      <c r="L20" s="568" t="str">
        <f>'Mapa Final'!AE17</f>
        <v>Menor</v>
      </c>
      <c r="M20" s="591" t="str">
        <f>'Mapa Final'!AG17</f>
        <v>Moderado</v>
      </c>
      <c r="N20" s="568" t="str">
        <f>'Mapa Final'!AH17</f>
        <v>Aceptar</v>
      </c>
      <c r="O20" s="565" t="s">
        <v>649</v>
      </c>
      <c r="P20" s="565"/>
      <c r="Q20" s="598" t="s">
        <v>179</v>
      </c>
      <c r="R20" s="559">
        <v>44927</v>
      </c>
      <c r="S20" s="562">
        <v>45016</v>
      </c>
      <c r="T20" s="565" t="s">
        <v>660</v>
      </c>
    </row>
    <row r="21" spans="1:22">
      <c r="A21" s="574"/>
      <c r="B21" s="574"/>
      <c r="C21" s="574"/>
      <c r="D21" s="574"/>
      <c r="E21" s="574"/>
      <c r="F21" s="574"/>
      <c r="G21" s="574"/>
      <c r="H21" s="583"/>
      <c r="I21" s="586"/>
      <c r="J21" s="589"/>
      <c r="K21" s="569"/>
      <c r="L21" s="569"/>
      <c r="M21" s="592"/>
      <c r="N21" s="569"/>
      <c r="O21" s="566"/>
      <c r="P21" s="566"/>
      <c r="Q21" s="596"/>
      <c r="R21" s="560"/>
      <c r="S21" s="563"/>
      <c r="T21" s="566"/>
    </row>
    <row r="22" spans="1:22">
      <c r="A22" s="574"/>
      <c r="B22" s="574"/>
      <c r="C22" s="574"/>
      <c r="D22" s="574"/>
      <c r="E22" s="574"/>
      <c r="F22" s="574"/>
      <c r="G22" s="574"/>
      <c r="H22" s="583"/>
      <c r="I22" s="586"/>
      <c r="J22" s="589"/>
      <c r="K22" s="569"/>
      <c r="L22" s="569"/>
      <c r="M22" s="592"/>
      <c r="N22" s="569"/>
      <c r="O22" s="566"/>
      <c r="P22" s="566"/>
      <c r="Q22" s="596"/>
      <c r="R22" s="560"/>
      <c r="S22" s="563"/>
      <c r="T22" s="566"/>
    </row>
    <row r="23" spans="1:22">
      <c r="A23" s="574"/>
      <c r="B23" s="574"/>
      <c r="C23" s="574"/>
      <c r="D23" s="574"/>
      <c r="E23" s="574"/>
      <c r="F23" s="574"/>
      <c r="G23" s="574"/>
      <c r="H23" s="583"/>
      <c r="I23" s="586"/>
      <c r="J23" s="589"/>
      <c r="K23" s="569"/>
      <c r="L23" s="569"/>
      <c r="M23" s="592"/>
      <c r="N23" s="569"/>
      <c r="O23" s="566"/>
      <c r="P23" s="566"/>
      <c r="Q23" s="596"/>
      <c r="R23" s="560"/>
      <c r="S23" s="563"/>
      <c r="T23" s="566"/>
    </row>
    <row r="24" spans="1:22" ht="277.5" customHeight="1" thickBot="1">
      <c r="A24" s="575"/>
      <c r="B24" s="575"/>
      <c r="C24" s="575"/>
      <c r="D24" s="575"/>
      <c r="E24" s="575"/>
      <c r="F24" s="575"/>
      <c r="G24" s="575"/>
      <c r="H24" s="584"/>
      <c r="I24" s="587"/>
      <c r="J24" s="590"/>
      <c r="K24" s="570"/>
      <c r="L24" s="570"/>
      <c r="M24" s="593"/>
      <c r="N24" s="570"/>
      <c r="O24" s="567"/>
      <c r="P24" s="567"/>
      <c r="Q24" s="597"/>
      <c r="R24" s="561"/>
      <c r="S24" s="564"/>
      <c r="T24" s="567"/>
    </row>
    <row r="25" spans="1:22" ht="15" customHeight="1">
      <c r="A25" s="573">
        <f>'Mapa Final'!A22</f>
        <v>4</v>
      </c>
      <c r="B25" s="573" t="str">
        <f>'Mapa Final'!B22</f>
        <v>Incumplimiento en la presentación de las declaraciones tributarias y parafiscales.</v>
      </c>
      <c r="C25" s="573" t="str">
        <f>'Mapa Final'!C22</f>
        <v>Afectación Económica</v>
      </c>
      <c r="D25" s="573" t="str">
        <f>'Mapa Final'!D22</f>
        <v xml:space="preserve">1.Informacion imprecisa y/o extemporanea recibida de terceros y otros procesos.                                       
2. Fallas al momento de dar trámite a las cuentas de pago por concepto de adquisiciones de bienes y servicios, omitiendo el registro de las deducciones correspondientes.        
</v>
      </c>
      <c r="E25" s="573" t="str">
        <f>'Mapa Final'!E22</f>
        <v>Falta de conocimiento y formación del responsable en la elaboración de las obligaciones.</v>
      </c>
      <c r="F25" s="573" t="str">
        <f>'Mapa Final'!F22</f>
        <v>Posibilidad de Afectación Económica  por Falta de conocimiento y formación del responsable en la elaboración de las obligaciones</v>
      </c>
      <c r="G25" s="573" t="str">
        <f>'Mapa Final'!G22</f>
        <v>Usuarios, productos y prácticas organizacionales</v>
      </c>
      <c r="H25" s="582" t="str">
        <f>'Mapa Final'!I22</f>
        <v>Media</v>
      </c>
      <c r="I25" s="568" t="str">
        <f>'Mapa Final'!L22</f>
        <v>Leve</v>
      </c>
      <c r="J25" s="588" t="str">
        <f>'Mapa Final'!N22</f>
        <v>Moderado</v>
      </c>
      <c r="K25" s="568" t="str">
        <f>'Mapa Final'!AA22</f>
        <v>Baja</v>
      </c>
      <c r="L25" s="568" t="str">
        <f>'Mapa Final'!AE22</f>
        <v>Leve</v>
      </c>
      <c r="M25" s="591" t="str">
        <f>'Mapa Final'!AG22</f>
        <v>Bajo</v>
      </c>
      <c r="N25" s="573" t="str">
        <f>'Mapa Final'!AH22</f>
        <v>Aceptar</v>
      </c>
      <c r="O25" s="565" t="s">
        <v>650</v>
      </c>
      <c r="P25" s="565"/>
      <c r="Q25" s="598" t="s">
        <v>179</v>
      </c>
      <c r="R25" s="559">
        <v>44562</v>
      </c>
      <c r="S25" s="562">
        <v>44651</v>
      </c>
      <c r="T25" s="565" t="s">
        <v>651</v>
      </c>
    </row>
    <row r="26" spans="1:22">
      <c r="A26" s="574"/>
      <c r="B26" s="574"/>
      <c r="C26" s="574"/>
      <c r="D26" s="574"/>
      <c r="E26" s="574"/>
      <c r="F26" s="574"/>
      <c r="G26" s="574"/>
      <c r="H26" s="583"/>
      <c r="I26" s="569"/>
      <c r="J26" s="589"/>
      <c r="K26" s="569"/>
      <c r="L26" s="569"/>
      <c r="M26" s="592"/>
      <c r="N26" s="574"/>
      <c r="O26" s="566"/>
      <c r="P26" s="566"/>
      <c r="Q26" s="596"/>
      <c r="R26" s="560"/>
      <c r="S26" s="563"/>
      <c r="T26" s="566"/>
    </row>
    <row r="27" spans="1:22">
      <c r="A27" s="574"/>
      <c r="B27" s="574"/>
      <c r="C27" s="574"/>
      <c r="D27" s="574"/>
      <c r="E27" s="574"/>
      <c r="F27" s="574"/>
      <c r="G27" s="574"/>
      <c r="H27" s="583"/>
      <c r="I27" s="569"/>
      <c r="J27" s="589"/>
      <c r="K27" s="569"/>
      <c r="L27" s="569"/>
      <c r="M27" s="592"/>
      <c r="N27" s="574"/>
      <c r="O27" s="566"/>
      <c r="P27" s="566"/>
      <c r="Q27" s="596"/>
      <c r="R27" s="560"/>
      <c r="S27" s="563"/>
      <c r="T27" s="566"/>
    </row>
    <row r="28" spans="1:22">
      <c r="A28" s="574"/>
      <c r="B28" s="574"/>
      <c r="C28" s="574"/>
      <c r="D28" s="574"/>
      <c r="E28" s="574"/>
      <c r="F28" s="574"/>
      <c r="G28" s="574"/>
      <c r="H28" s="583"/>
      <c r="I28" s="569"/>
      <c r="J28" s="589"/>
      <c r="K28" s="569"/>
      <c r="L28" s="569"/>
      <c r="M28" s="592"/>
      <c r="N28" s="574"/>
      <c r="O28" s="566"/>
      <c r="P28" s="566"/>
      <c r="Q28" s="596"/>
      <c r="R28" s="560"/>
      <c r="S28" s="563"/>
      <c r="T28" s="566"/>
    </row>
    <row r="29" spans="1:22" ht="213" customHeight="1" thickBot="1">
      <c r="A29" s="575"/>
      <c r="B29" s="575"/>
      <c r="C29" s="575"/>
      <c r="D29" s="575"/>
      <c r="E29" s="575"/>
      <c r="F29" s="575"/>
      <c r="G29" s="575"/>
      <c r="H29" s="584"/>
      <c r="I29" s="570"/>
      <c r="J29" s="590"/>
      <c r="K29" s="570"/>
      <c r="L29" s="570"/>
      <c r="M29" s="593"/>
      <c r="N29" s="575"/>
      <c r="O29" s="567"/>
      <c r="P29" s="567"/>
      <c r="Q29" s="597"/>
      <c r="R29" s="561"/>
      <c r="S29" s="564"/>
      <c r="T29" s="567"/>
    </row>
    <row r="30" spans="1:22" ht="14.4" customHeight="1">
      <c r="A30" s="573">
        <f>'Mapa Final'!A25</f>
        <v>5</v>
      </c>
      <c r="B30" s="594" t="str">
        <f>'Mapa Final'!B25</f>
        <v>Incumplimiento por efectos de pandemia</v>
      </c>
      <c r="C30" s="594" t="str">
        <f>'Mapa Final'!C25</f>
        <v>Incumplimiento de las metas establecidas</v>
      </c>
      <c r="D30" s="594" t="str">
        <f>'Mapa Final'!D25</f>
        <v>1. Reduccion del equipo de trabajo por incapacidad médica de alguno de los integrantes.                                 2. Dificultades en el acceso virtual al sistema.</v>
      </c>
      <c r="E30" s="594" t="str">
        <f>'Mapa Final'!E25</f>
        <v>Dificultades por falta de personal y caidas de los sistemas virtuales.</v>
      </c>
      <c r="F30" s="594" t="str">
        <f>'Mapa Final'!F25</f>
        <v xml:space="preserve">Posibilidad de incumplimiento de las metas establecidas por Dificultades por falta de personal y caidas de los sistemas virtuales.. </v>
      </c>
      <c r="G30" s="594" t="str">
        <f>'Mapa Final'!G25</f>
        <v>Usuarios, productos y prácticas organizacionales</v>
      </c>
      <c r="H30" s="582" t="str">
        <f>'Mapa Final'!I25</f>
        <v>Baja</v>
      </c>
      <c r="I30" s="585" t="str">
        <f>'Mapa Final'!L25</f>
        <v>Leve</v>
      </c>
      <c r="J30" s="588" t="str">
        <f>'Mapa Final'!N25</f>
        <v>Bajo</v>
      </c>
      <c r="K30" s="568" t="str">
        <f>'Mapa Final'!AA25</f>
        <v>Baja</v>
      </c>
      <c r="L30" s="568" t="str">
        <f>'Mapa Final'!AE25</f>
        <v>Leve</v>
      </c>
      <c r="M30" s="591" t="str">
        <f>'Mapa Final'!AG25</f>
        <v>Bajo</v>
      </c>
      <c r="N30" s="568" t="str">
        <f>'Mapa Final'!AH25</f>
        <v>Aceptar</v>
      </c>
      <c r="O30" s="565" t="s">
        <v>663</v>
      </c>
      <c r="P30" s="599"/>
      <c r="Q30" s="598" t="s">
        <v>179</v>
      </c>
      <c r="R30" s="559">
        <v>44927</v>
      </c>
      <c r="S30" s="562">
        <v>45016</v>
      </c>
      <c r="T30" s="565" t="s">
        <v>652</v>
      </c>
    </row>
    <row r="31" spans="1:22">
      <c r="A31" s="574"/>
      <c r="B31" s="394"/>
      <c r="C31" s="394"/>
      <c r="D31" s="394"/>
      <c r="E31" s="394"/>
      <c r="F31" s="394"/>
      <c r="G31" s="394"/>
      <c r="H31" s="583"/>
      <c r="I31" s="586"/>
      <c r="J31" s="589"/>
      <c r="K31" s="569"/>
      <c r="L31" s="569"/>
      <c r="M31" s="592"/>
      <c r="N31" s="569"/>
      <c r="O31" s="566"/>
      <c r="P31" s="563"/>
      <c r="Q31" s="596"/>
      <c r="R31" s="560"/>
      <c r="S31" s="563"/>
      <c r="T31" s="566"/>
    </row>
    <row r="32" spans="1:22">
      <c r="A32" s="574"/>
      <c r="B32" s="394"/>
      <c r="C32" s="394"/>
      <c r="D32" s="394"/>
      <c r="E32" s="394"/>
      <c r="F32" s="394"/>
      <c r="G32" s="394"/>
      <c r="H32" s="583"/>
      <c r="I32" s="586"/>
      <c r="J32" s="589"/>
      <c r="K32" s="569"/>
      <c r="L32" s="569"/>
      <c r="M32" s="592"/>
      <c r="N32" s="569"/>
      <c r="O32" s="566"/>
      <c r="P32" s="563"/>
      <c r="Q32" s="596"/>
      <c r="R32" s="560"/>
      <c r="S32" s="563"/>
      <c r="T32" s="566"/>
    </row>
    <row r="33" spans="1:20">
      <c r="A33" s="574"/>
      <c r="B33" s="394"/>
      <c r="C33" s="394"/>
      <c r="D33" s="394"/>
      <c r="E33" s="394"/>
      <c r="F33" s="394"/>
      <c r="G33" s="394"/>
      <c r="H33" s="583"/>
      <c r="I33" s="586"/>
      <c r="J33" s="589"/>
      <c r="K33" s="569"/>
      <c r="L33" s="569"/>
      <c r="M33" s="592"/>
      <c r="N33" s="569"/>
      <c r="O33" s="566"/>
      <c r="P33" s="563"/>
      <c r="Q33" s="596"/>
      <c r="R33" s="560"/>
      <c r="S33" s="563"/>
      <c r="T33" s="566"/>
    </row>
    <row r="34" spans="1:20" ht="278.25" customHeight="1" thickBot="1">
      <c r="A34" s="575"/>
      <c r="B34" s="595"/>
      <c r="C34" s="595"/>
      <c r="D34" s="595"/>
      <c r="E34" s="595"/>
      <c r="F34" s="595"/>
      <c r="G34" s="595"/>
      <c r="H34" s="584"/>
      <c r="I34" s="587"/>
      <c r="J34" s="590"/>
      <c r="K34" s="570"/>
      <c r="L34" s="570"/>
      <c r="M34" s="593"/>
      <c r="N34" s="570"/>
      <c r="O34" s="567"/>
      <c r="P34" s="564"/>
      <c r="Q34" s="597"/>
      <c r="R34" s="561"/>
      <c r="S34" s="564"/>
      <c r="T34" s="567"/>
    </row>
    <row r="35" spans="1:20" ht="14.4" customHeight="1">
      <c r="A35" s="573">
        <f>'Mapa Final'!A26</f>
        <v>6</v>
      </c>
      <c r="B35" s="594" t="str">
        <f>'Mapa Final'!B26</f>
        <v>Inaplicabilidad de la normatividad ambiental vigente</v>
      </c>
      <c r="C35" s="594" t="str">
        <f>'Mapa Final'!C26</f>
        <v xml:space="preserve"> Afectación Ambiental</v>
      </c>
      <c r="D35" s="594" t="str">
        <f>'Mapa Final'!D26</f>
        <v xml:space="preserve">1.Falta de apropiación del Plan de Gestión Ambiental que aplica para la Rama Judicial Acuerdo PSAA14-10160
2.Baja participación de los  servidores judiciales en las actividades de formación en el Sistema de Gestión Ambiental
3.  Poca disponibilidad de tiempo para involucrare en la cultura ambiental
</v>
      </c>
      <c r="E35" s="594" t="str">
        <f>'Mapa Final'!E26</f>
        <v>Desconocimiento de los lineamientos ambientales y normatividad  ambiental vigente</v>
      </c>
      <c r="F35" s="594" t="str">
        <f>'Mapa Final'!F26</f>
        <v>Posibilidad de afectación ambiental debido al desconocimiento de las lineamientos ambientales y normatividad ambiental vigente</v>
      </c>
      <c r="G35" s="594" t="str">
        <f>'Mapa Final'!G26</f>
        <v>Eventos Ambientales Internos</v>
      </c>
      <c r="H35" s="582" t="str">
        <f>'Mapa Final'!I26</f>
        <v>Media</v>
      </c>
      <c r="I35" s="585" t="str">
        <f>'Mapa Final'!L26</f>
        <v>Leve</v>
      </c>
      <c r="J35" s="588" t="str">
        <f>'Mapa Final'!N26</f>
        <v>Moderado</v>
      </c>
      <c r="K35" s="568" t="str">
        <f>'Mapa Final'!AA26</f>
        <v>Baja</v>
      </c>
      <c r="L35" s="568" t="str">
        <f>'Mapa Final'!AE26</f>
        <v>Leve</v>
      </c>
      <c r="M35" s="591" t="str">
        <f>'Mapa Final'!AG26</f>
        <v>Bajo</v>
      </c>
      <c r="N35" s="568" t="str">
        <f>'Mapa Final'!AH26</f>
        <v>Aceptar</v>
      </c>
      <c r="O35" s="565" t="s">
        <v>627</v>
      </c>
      <c r="P35" s="565"/>
      <c r="Q35" s="598" t="s">
        <v>179</v>
      </c>
      <c r="R35" s="559">
        <v>44927</v>
      </c>
      <c r="S35" s="562">
        <v>45016</v>
      </c>
      <c r="T35" s="565" t="s">
        <v>653</v>
      </c>
    </row>
    <row r="36" spans="1:20">
      <c r="A36" s="574"/>
      <c r="B36" s="394"/>
      <c r="C36" s="394"/>
      <c r="D36" s="394"/>
      <c r="E36" s="394"/>
      <c r="F36" s="394"/>
      <c r="G36" s="394"/>
      <c r="H36" s="583"/>
      <c r="I36" s="586"/>
      <c r="J36" s="589"/>
      <c r="K36" s="569"/>
      <c r="L36" s="569"/>
      <c r="M36" s="592"/>
      <c r="N36" s="569"/>
      <c r="O36" s="566"/>
      <c r="P36" s="566"/>
      <c r="Q36" s="596"/>
      <c r="R36" s="560"/>
      <c r="S36" s="563"/>
      <c r="T36" s="566"/>
    </row>
    <row r="37" spans="1:20">
      <c r="A37" s="574"/>
      <c r="B37" s="394"/>
      <c r="C37" s="394"/>
      <c r="D37" s="394"/>
      <c r="E37" s="394"/>
      <c r="F37" s="394"/>
      <c r="G37" s="394"/>
      <c r="H37" s="583"/>
      <c r="I37" s="586"/>
      <c r="J37" s="589"/>
      <c r="K37" s="569"/>
      <c r="L37" s="569"/>
      <c r="M37" s="592"/>
      <c r="N37" s="569"/>
      <c r="O37" s="566"/>
      <c r="P37" s="566"/>
      <c r="Q37" s="596"/>
      <c r="R37" s="560"/>
      <c r="S37" s="563"/>
      <c r="T37" s="566"/>
    </row>
    <row r="38" spans="1:20">
      <c r="A38" s="574"/>
      <c r="B38" s="394"/>
      <c r="C38" s="394"/>
      <c r="D38" s="394"/>
      <c r="E38" s="394"/>
      <c r="F38" s="394"/>
      <c r="G38" s="394"/>
      <c r="H38" s="583"/>
      <c r="I38" s="586"/>
      <c r="J38" s="589"/>
      <c r="K38" s="569"/>
      <c r="L38" s="569"/>
      <c r="M38" s="592"/>
      <c r="N38" s="569"/>
      <c r="O38" s="566"/>
      <c r="P38" s="566"/>
      <c r="Q38" s="596"/>
      <c r="R38" s="560"/>
      <c r="S38" s="563"/>
      <c r="T38" s="566"/>
    </row>
    <row r="39" spans="1:20" ht="46.2" customHeight="1" thickBot="1">
      <c r="A39" s="575"/>
      <c r="B39" s="595"/>
      <c r="C39" s="595"/>
      <c r="D39" s="595"/>
      <c r="E39" s="595"/>
      <c r="F39" s="595"/>
      <c r="G39" s="595"/>
      <c r="H39" s="584"/>
      <c r="I39" s="587"/>
      <c r="J39" s="590"/>
      <c r="K39" s="570"/>
      <c r="L39" s="570"/>
      <c r="M39" s="593"/>
      <c r="N39" s="570"/>
      <c r="O39" s="567"/>
      <c r="P39" s="567"/>
      <c r="Q39" s="597"/>
      <c r="R39" s="561"/>
      <c r="S39" s="564"/>
      <c r="T39" s="567"/>
    </row>
  </sheetData>
  <mergeCells count="139">
    <mergeCell ref="G25:G29"/>
    <mergeCell ref="H25:H29"/>
    <mergeCell ref="I25:I29"/>
    <mergeCell ref="J25:J29"/>
    <mergeCell ref="K25:K29"/>
    <mergeCell ref="B30:B34"/>
    <mergeCell ref="B35:B39"/>
    <mergeCell ref="M35:M39"/>
    <mergeCell ref="G35:G39"/>
    <mergeCell ref="H35:H39"/>
    <mergeCell ref="I35:I39"/>
    <mergeCell ref="J35:J39"/>
    <mergeCell ref="K35:K39"/>
    <mergeCell ref="L35:L39"/>
    <mergeCell ref="C30:C34"/>
    <mergeCell ref="D30:D34"/>
    <mergeCell ref="E30:E34"/>
    <mergeCell ref="F30:F34"/>
    <mergeCell ref="G30:G34"/>
    <mergeCell ref="H30:H34"/>
    <mergeCell ref="I30:I34"/>
    <mergeCell ref="L25:L29"/>
    <mergeCell ref="P30:P34"/>
    <mergeCell ref="Q30:Q34"/>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R20:R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B20:B24"/>
    <mergeCell ref="B25:B29"/>
    <mergeCell ref="M25:M29"/>
    <mergeCell ref="S15:S19"/>
    <mergeCell ref="T15:T19"/>
    <mergeCell ref="A20:A24"/>
    <mergeCell ref="C20:C24"/>
    <mergeCell ref="D20:D24"/>
    <mergeCell ref="E20:E24"/>
    <mergeCell ref="F20:F24"/>
    <mergeCell ref="G20:G24"/>
    <mergeCell ref="H20:H24"/>
    <mergeCell ref="I20:I24"/>
    <mergeCell ref="M15:M19"/>
    <mergeCell ref="N15:N19"/>
    <mergeCell ref="O15:O19"/>
    <mergeCell ref="P15:P19"/>
    <mergeCell ref="Q15:Q19"/>
    <mergeCell ref="R15:R19"/>
    <mergeCell ref="G15:G19"/>
    <mergeCell ref="H15:H19"/>
    <mergeCell ref="I15:I19"/>
    <mergeCell ref="J15:J19"/>
    <mergeCell ref="K15:K19"/>
    <mergeCell ref="L15:L19"/>
    <mergeCell ref="P20:P24"/>
    <mergeCell ref="Q20:Q24"/>
    <mergeCell ref="A15:A19"/>
    <mergeCell ref="C15:C19"/>
    <mergeCell ref="D15:D19"/>
    <mergeCell ref="E15:E19"/>
    <mergeCell ref="F15:F19"/>
    <mergeCell ref="J10:J14"/>
    <mergeCell ref="K10:K14"/>
    <mergeCell ref="L10:L14"/>
    <mergeCell ref="M10:M14"/>
    <mergeCell ref="B10:B14"/>
    <mergeCell ref="B15:B19"/>
    <mergeCell ref="P10:P14"/>
    <mergeCell ref="Q10:Q14"/>
    <mergeCell ref="R10:R14"/>
    <mergeCell ref="S10:S14"/>
    <mergeCell ref="T10:T14"/>
    <mergeCell ref="N10:N14"/>
    <mergeCell ref="O10:O14"/>
    <mergeCell ref="A9:N9"/>
    <mergeCell ref="A10:A14"/>
    <mergeCell ref="C10:C14"/>
    <mergeCell ref="D10:D14"/>
    <mergeCell ref="E10:E14"/>
    <mergeCell ref="F10:F14"/>
    <mergeCell ref="G10:G14"/>
    <mergeCell ref="H10:H14"/>
    <mergeCell ref="I10:I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40:J1048576 A7:B7">
    <cfRule type="containsText" dxfId="1683" priority="799" operator="containsText" text="3- Moderado">
      <formula>NOT(ISERROR(SEARCH("3- Moderado",A7)))</formula>
    </cfRule>
    <cfRule type="containsText" dxfId="1682" priority="800" operator="containsText" text="6- Moderado">
      <formula>NOT(ISERROR(SEARCH("6- Moderado",A7)))</formula>
    </cfRule>
    <cfRule type="containsText" dxfId="1681" priority="801" operator="containsText" text="4- Moderado">
      <formula>NOT(ISERROR(SEARCH("4- Moderado",A7)))</formula>
    </cfRule>
    <cfRule type="containsText" dxfId="1680" priority="802" operator="containsText" text="3- Bajo">
      <formula>NOT(ISERROR(SEARCH("3- Bajo",A7)))</formula>
    </cfRule>
    <cfRule type="containsText" dxfId="1679" priority="803" operator="containsText" text="4- Bajo">
      <formula>NOT(ISERROR(SEARCH("4- Bajo",A7)))</formula>
    </cfRule>
    <cfRule type="containsText" dxfId="1678" priority="804" operator="containsText" text="1- Bajo">
      <formula>NOT(ISERROR(SEARCH("1- Bajo",A7)))</formula>
    </cfRule>
  </conditionalFormatting>
  <conditionalFormatting sqref="H8:J8">
    <cfRule type="containsText" dxfId="1677" priority="792" operator="containsText" text="3- Moderado">
      <formula>NOT(ISERROR(SEARCH("3- Moderado",H8)))</formula>
    </cfRule>
    <cfRule type="containsText" dxfId="1676" priority="793" operator="containsText" text="6- Moderado">
      <formula>NOT(ISERROR(SEARCH("6- Moderado",H8)))</formula>
    </cfRule>
    <cfRule type="containsText" dxfId="1675" priority="794" operator="containsText" text="4- Moderado">
      <formula>NOT(ISERROR(SEARCH("4- Moderado",H8)))</formula>
    </cfRule>
    <cfRule type="containsText" dxfId="1674" priority="795" operator="containsText" text="3- Bajo">
      <formula>NOT(ISERROR(SEARCH("3- Bajo",H8)))</formula>
    </cfRule>
    <cfRule type="containsText" dxfId="1673" priority="796" operator="containsText" text="4- Bajo">
      <formula>NOT(ISERROR(SEARCH("4- Bajo",H8)))</formula>
    </cfRule>
    <cfRule type="containsText" dxfId="1672" priority="798" operator="containsText" text="1- Bajo">
      <formula>NOT(ISERROR(SEARCH("1- Bajo",H8)))</formula>
    </cfRule>
  </conditionalFormatting>
  <conditionalFormatting sqref="J8 J40:J1048576">
    <cfRule type="containsText" dxfId="1671" priority="781" operator="containsText" text="25- Extremo">
      <formula>NOT(ISERROR(SEARCH("25- Extremo",J8)))</formula>
    </cfRule>
    <cfRule type="containsText" dxfId="1670" priority="782" operator="containsText" text="20- Extremo">
      <formula>NOT(ISERROR(SEARCH("20- Extremo",J8)))</formula>
    </cfRule>
    <cfRule type="containsText" dxfId="1669" priority="783" operator="containsText" text="15- Extremo">
      <formula>NOT(ISERROR(SEARCH("15- Extremo",J8)))</formula>
    </cfRule>
    <cfRule type="containsText" dxfId="1668" priority="784" operator="containsText" text="10- Extremo">
      <formula>NOT(ISERROR(SEARCH("10- Extremo",J8)))</formula>
    </cfRule>
    <cfRule type="containsText" dxfId="1667" priority="785" operator="containsText" text="5- Extremo">
      <formula>NOT(ISERROR(SEARCH("5- Extremo",J8)))</formula>
    </cfRule>
    <cfRule type="containsText" dxfId="1666" priority="786" operator="containsText" text="12- Alto">
      <formula>NOT(ISERROR(SEARCH("12- Alto",J8)))</formula>
    </cfRule>
    <cfRule type="containsText" dxfId="1665" priority="787" operator="containsText" text="10- Alto">
      <formula>NOT(ISERROR(SEARCH("10- Alto",J8)))</formula>
    </cfRule>
    <cfRule type="containsText" dxfId="1664" priority="788" operator="containsText" text="9- Alto">
      <formula>NOT(ISERROR(SEARCH("9- Alto",J8)))</formula>
    </cfRule>
    <cfRule type="containsText" dxfId="1663" priority="789" operator="containsText" text="8- Alto">
      <formula>NOT(ISERROR(SEARCH("8- Alto",J8)))</formula>
    </cfRule>
    <cfRule type="containsText" dxfId="1662" priority="790" operator="containsText" text="5- Alto">
      <formula>NOT(ISERROR(SEARCH("5- Alto",J8)))</formula>
    </cfRule>
    <cfRule type="containsText" dxfId="1661" priority="791" operator="containsText" text="4- Alto">
      <formula>NOT(ISERROR(SEARCH("4- Alto",J8)))</formula>
    </cfRule>
    <cfRule type="containsText" dxfId="1660" priority="797" operator="containsText" text="2- Bajo">
      <formula>NOT(ISERROR(SEARCH("2- Bajo",J8)))</formula>
    </cfRule>
  </conditionalFormatting>
  <conditionalFormatting sqref="K10:L10">
    <cfRule type="containsText" dxfId="1659" priority="775" operator="containsText" text="3- Moderado">
      <formula>NOT(ISERROR(SEARCH("3- Moderado",K10)))</formula>
    </cfRule>
    <cfRule type="containsText" dxfId="1658" priority="776" operator="containsText" text="6- Moderado">
      <formula>NOT(ISERROR(SEARCH("6- Moderado",K10)))</formula>
    </cfRule>
    <cfRule type="containsText" dxfId="1657" priority="777" operator="containsText" text="4- Moderado">
      <formula>NOT(ISERROR(SEARCH("4- Moderado",K10)))</formula>
    </cfRule>
    <cfRule type="containsText" dxfId="1656" priority="778" operator="containsText" text="3- Bajo">
      <formula>NOT(ISERROR(SEARCH("3- Bajo",K10)))</formula>
    </cfRule>
    <cfRule type="containsText" dxfId="1655" priority="779" operator="containsText" text="4- Bajo">
      <formula>NOT(ISERROR(SEARCH("4- Bajo",K10)))</formula>
    </cfRule>
    <cfRule type="containsText" dxfId="1654" priority="780" operator="containsText" text="1- Bajo">
      <formula>NOT(ISERROR(SEARCH("1- Bajo",K10)))</formula>
    </cfRule>
  </conditionalFormatting>
  <conditionalFormatting sqref="H10:I10">
    <cfRule type="containsText" dxfId="1653" priority="769" operator="containsText" text="3- Moderado">
      <formula>NOT(ISERROR(SEARCH("3- Moderado",H10)))</formula>
    </cfRule>
    <cfRule type="containsText" dxfId="1652" priority="770" operator="containsText" text="6- Moderado">
      <formula>NOT(ISERROR(SEARCH("6- Moderado",H10)))</formula>
    </cfRule>
    <cfRule type="containsText" dxfId="1651" priority="771" operator="containsText" text="4- Moderado">
      <formula>NOT(ISERROR(SEARCH("4- Moderado",H10)))</formula>
    </cfRule>
    <cfRule type="containsText" dxfId="1650" priority="772" operator="containsText" text="3- Bajo">
      <formula>NOT(ISERROR(SEARCH("3- Bajo",H10)))</formula>
    </cfRule>
    <cfRule type="containsText" dxfId="1649" priority="773" operator="containsText" text="4- Bajo">
      <formula>NOT(ISERROR(SEARCH("4- Bajo",H10)))</formula>
    </cfRule>
    <cfRule type="containsText" dxfId="1648" priority="774" operator="containsText" text="1- Bajo">
      <formula>NOT(ISERROR(SEARCH("1- Bajo",H10)))</formula>
    </cfRule>
  </conditionalFormatting>
  <conditionalFormatting sqref="E10 A10:B10 B30 B35 A15:G15 A20:G20 A25:G25 N25 N15">
    <cfRule type="containsText" dxfId="1647" priority="763" operator="containsText" text="3- Moderado">
      <formula>NOT(ISERROR(SEARCH("3- Moderado",A10)))</formula>
    </cfRule>
    <cfRule type="containsText" dxfId="1646" priority="764" operator="containsText" text="6- Moderado">
      <formula>NOT(ISERROR(SEARCH("6- Moderado",A10)))</formula>
    </cfRule>
    <cfRule type="containsText" dxfId="1645" priority="765" operator="containsText" text="4- Moderado">
      <formula>NOT(ISERROR(SEARCH("4- Moderado",A10)))</formula>
    </cfRule>
    <cfRule type="containsText" dxfId="1644" priority="766" operator="containsText" text="3- Bajo">
      <formula>NOT(ISERROR(SEARCH("3- Bajo",A10)))</formula>
    </cfRule>
    <cfRule type="containsText" dxfId="1643" priority="767" operator="containsText" text="4- Bajo">
      <formula>NOT(ISERROR(SEARCH("4- Bajo",A10)))</formula>
    </cfRule>
    <cfRule type="containsText" dxfId="1642" priority="768" operator="containsText" text="1- Bajo">
      <formula>NOT(ISERROR(SEARCH("1- Bajo",A10)))</formula>
    </cfRule>
  </conditionalFormatting>
  <conditionalFormatting sqref="F10:G10">
    <cfRule type="containsText" dxfId="1641" priority="757" operator="containsText" text="3- Moderado">
      <formula>NOT(ISERROR(SEARCH("3- Moderado",F10)))</formula>
    </cfRule>
    <cfRule type="containsText" dxfId="1640" priority="758" operator="containsText" text="6- Moderado">
      <formula>NOT(ISERROR(SEARCH("6- Moderado",F10)))</formula>
    </cfRule>
    <cfRule type="containsText" dxfId="1639" priority="759" operator="containsText" text="4- Moderado">
      <formula>NOT(ISERROR(SEARCH("4- Moderado",F10)))</formula>
    </cfRule>
    <cfRule type="containsText" dxfId="1638" priority="760" operator="containsText" text="3- Bajo">
      <formula>NOT(ISERROR(SEARCH("3- Bajo",F10)))</formula>
    </cfRule>
    <cfRule type="containsText" dxfId="1637" priority="761" operator="containsText" text="4- Bajo">
      <formula>NOT(ISERROR(SEARCH("4- Bajo",F10)))</formula>
    </cfRule>
    <cfRule type="containsText" dxfId="1636" priority="762" operator="containsText" text="1- Bajo">
      <formula>NOT(ISERROR(SEARCH("1- Bajo",F10)))</formula>
    </cfRule>
  </conditionalFormatting>
  <conditionalFormatting sqref="K8">
    <cfRule type="containsText" dxfId="1635" priority="751" operator="containsText" text="3- Moderado">
      <formula>NOT(ISERROR(SEARCH("3- Moderado",K8)))</formula>
    </cfRule>
    <cfRule type="containsText" dxfId="1634" priority="752" operator="containsText" text="6- Moderado">
      <formula>NOT(ISERROR(SEARCH("6- Moderado",K8)))</formula>
    </cfRule>
    <cfRule type="containsText" dxfId="1633" priority="753" operator="containsText" text="4- Moderado">
      <formula>NOT(ISERROR(SEARCH("4- Moderado",K8)))</formula>
    </cfRule>
    <cfRule type="containsText" dxfId="1632" priority="754" operator="containsText" text="3- Bajo">
      <formula>NOT(ISERROR(SEARCH("3- Bajo",K8)))</formula>
    </cfRule>
    <cfRule type="containsText" dxfId="1631" priority="755" operator="containsText" text="4- Bajo">
      <formula>NOT(ISERROR(SEARCH("4- Bajo",K8)))</formula>
    </cfRule>
    <cfRule type="containsText" dxfId="1630" priority="756" operator="containsText" text="1- Bajo">
      <formula>NOT(ISERROR(SEARCH("1- Bajo",K8)))</formula>
    </cfRule>
  </conditionalFormatting>
  <conditionalFormatting sqref="L8">
    <cfRule type="containsText" dxfId="1629" priority="745" operator="containsText" text="3- Moderado">
      <formula>NOT(ISERROR(SEARCH("3- Moderado",L8)))</formula>
    </cfRule>
    <cfRule type="containsText" dxfId="1628" priority="746" operator="containsText" text="6- Moderado">
      <formula>NOT(ISERROR(SEARCH("6- Moderado",L8)))</formula>
    </cfRule>
    <cfRule type="containsText" dxfId="1627" priority="747" operator="containsText" text="4- Moderado">
      <formula>NOT(ISERROR(SEARCH("4- Moderado",L8)))</formula>
    </cfRule>
    <cfRule type="containsText" dxfId="1626" priority="748" operator="containsText" text="3- Bajo">
      <formula>NOT(ISERROR(SEARCH("3- Bajo",L8)))</formula>
    </cfRule>
    <cfRule type="containsText" dxfId="1625" priority="749" operator="containsText" text="4- Bajo">
      <formula>NOT(ISERROR(SEARCH("4- Bajo",L8)))</formula>
    </cfRule>
    <cfRule type="containsText" dxfId="1624" priority="750" operator="containsText" text="1- Bajo">
      <formula>NOT(ISERROR(SEARCH("1- Bajo",L8)))</formula>
    </cfRule>
  </conditionalFormatting>
  <conditionalFormatting sqref="M8">
    <cfRule type="containsText" dxfId="1623" priority="739" operator="containsText" text="3- Moderado">
      <formula>NOT(ISERROR(SEARCH("3- Moderado",M8)))</formula>
    </cfRule>
    <cfRule type="containsText" dxfId="1622" priority="740" operator="containsText" text="6- Moderado">
      <formula>NOT(ISERROR(SEARCH("6- Moderado",M8)))</formula>
    </cfRule>
    <cfRule type="containsText" dxfId="1621" priority="741" operator="containsText" text="4- Moderado">
      <formula>NOT(ISERROR(SEARCH("4- Moderado",M8)))</formula>
    </cfRule>
    <cfRule type="containsText" dxfId="1620" priority="742" operator="containsText" text="3- Bajo">
      <formula>NOT(ISERROR(SEARCH("3- Bajo",M8)))</formula>
    </cfRule>
    <cfRule type="containsText" dxfId="1619" priority="743" operator="containsText" text="4- Bajo">
      <formula>NOT(ISERROR(SEARCH("4- Bajo",M8)))</formula>
    </cfRule>
    <cfRule type="containsText" dxfId="1618" priority="744" operator="containsText" text="1- Bajo">
      <formula>NOT(ISERROR(SEARCH("1- Bajo",M8)))</formula>
    </cfRule>
  </conditionalFormatting>
  <conditionalFormatting sqref="N10">
    <cfRule type="containsText" dxfId="1617" priority="723" operator="containsText" text="3- Moderado">
      <formula>NOT(ISERROR(SEARCH("3- Moderado",N10)))</formula>
    </cfRule>
    <cfRule type="containsText" dxfId="1616" priority="724" operator="containsText" text="6- Moderado">
      <formula>NOT(ISERROR(SEARCH("6- Moderado",N10)))</formula>
    </cfRule>
    <cfRule type="containsText" dxfId="1615" priority="725" operator="containsText" text="4- Moderado">
      <formula>NOT(ISERROR(SEARCH("4- Moderado",N10)))</formula>
    </cfRule>
    <cfRule type="containsText" dxfId="1614" priority="726" operator="containsText" text="3- Bajo">
      <formula>NOT(ISERROR(SEARCH("3- Bajo",N10)))</formula>
    </cfRule>
    <cfRule type="containsText" dxfId="1613" priority="727" operator="containsText" text="4- Bajo">
      <formula>NOT(ISERROR(SEARCH("4- Bajo",N10)))</formula>
    </cfRule>
    <cfRule type="containsText" dxfId="1612" priority="728" operator="containsText" text="1- Bajo">
      <formula>NOT(ISERROR(SEARCH("1- Bajo",N10)))</formula>
    </cfRule>
  </conditionalFormatting>
  <conditionalFormatting sqref="H10:H14">
    <cfRule type="containsText" dxfId="1611" priority="710" operator="containsText" text="Muy Alta">
      <formula>NOT(ISERROR(SEARCH("Muy Alta",H10)))</formula>
    </cfRule>
    <cfRule type="containsText" dxfId="1610" priority="711" operator="containsText" text="Alta">
      <formula>NOT(ISERROR(SEARCH("Alta",H10)))</formula>
    </cfRule>
    <cfRule type="containsText" dxfId="1609" priority="712" operator="containsText" text="Muy Alta">
      <formula>NOT(ISERROR(SEARCH("Muy Alta",H10)))</formula>
    </cfRule>
    <cfRule type="containsText" dxfId="1608" priority="717" operator="containsText" text="Muy Baja">
      <formula>NOT(ISERROR(SEARCH("Muy Baja",H10)))</formula>
    </cfRule>
    <cfRule type="containsText" dxfId="1607" priority="718" operator="containsText" text="Baja">
      <formula>NOT(ISERROR(SEARCH("Baja",H10)))</formula>
    </cfRule>
    <cfRule type="containsText" dxfId="1606" priority="719" operator="containsText" text="Media">
      <formula>NOT(ISERROR(SEARCH("Media",H10)))</formula>
    </cfRule>
    <cfRule type="containsText" dxfId="1605" priority="720" operator="containsText" text="Alta">
      <formula>NOT(ISERROR(SEARCH("Alta",H10)))</formula>
    </cfRule>
    <cfRule type="containsText" dxfId="1604" priority="722" operator="containsText" text="Muy Alta">
      <formula>NOT(ISERROR(SEARCH("Muy Alta",H10)))</formula>
    </cfRule>
  </conditionalFormatting>
  <conditionalFormatting sqref="I10:I14">
    <cfRule type="containsText" dxfId="1603" priority="713" operator="containsText" text="Catastrófico">
      <formula>NOT(ISERROR(SEARCH("Catastrófico",I10)))</formula>
    </cfRule>
    <cfRule type="containsText" dxfId="1602" priority="714" operator="containsText" text="Mayor">
      <formula>NOT(ISERROR(SEARCH("Mayor",I10)))</formula>
    </cfRule>
    <cfRule type="containsText" dxfId="1601" priority="715" operator="containsText" text="Menor">
      <formula>NOT(ISERROR(SEARCH("Menor",I10)))</formula>
    </cfRule>
    <cfRule type="containsText" dxfId="1600" priority="716" operator="containsText" text="Leve">
      <formula>NOT(ISERROR(SEARCH("Leve",I10)))</formula>
    </cfRule>
    <cfRule type="containsText" dxfId="1599" priority="721" operator="containsText" text="Moderado">
      <formula>NOT(ISERROR(SEARCH("Moderado",I10)))</formula>
    </cfRule>
  </conditionalFormatting>
  <conditionalFormatting sqref="K10:K14">
    <cfRule type="containsText" dxfId="1598" priority="708" operator="containsText" text="Media">
      <formula>NOT(ISERROR(SEARCH("Media",K10)))</formula>
    </cfRule>
  </conditionalFormatting>
  <conditionalFormatting sqref="L10:L14 J10:J14">
    <cfRule type="containsText" dxfId="1597" priority="707" operator="containsText" text="Moderado">
      <formula>NOT(ISERROR(SEARCH("Moderado",J10)))</formula>
    </cfRule>
  </conditionalFormatting>
  <conditionalFormatting sqref="C10">
    <cfRule type="containsText" dxfId="1596" priority="701" operator="containsText" text="3- Moderado">
      <formula>NOT(ISERROR(SEARCH("3- Moderado",C10)))</formula>
    </cfRule>
    <cfRule type="containsText" dxfId="1595" priority="702" operator="containsText" text="6- Moderado">
      <formula>NOT(ISERROR(SEARCH("6- Moderado",C10)))</formula>
    </cfRule>
    <cfRule type="containsText" dxfId="1594" priority="703" operator="containsText" text="4- Moderado">
      <formula>NOT(ISERROR(SEARCH("4- Moderado",C10)))</formula>
    </cfRule>
    <cfRule type="containsText" dxfId="1593" priority="704" operator="containsText" text="3- Bajo">
      <formula>NOT(ISERROR(SEARCH("3- Bajo",C10)))</formula>
    </cfRule>
    <cfRule type="containsText" dxfId="1592" priority="705" operator="containsText" text="4- Bajo">
      <formula>NOT(ISERROR(SEARCH("4- Bajo",C10)))</formula>
    </cfRule>
    <cfRule type="containsText" dxfId="1591" priority="706" operator="containsText" text="1- Bajo">
      <formula>NOT(ISERROR(SEARCH("1- Bajo",C10)))</formula>
    </cfRule>
  </conditionalFormatting>
  <conditionalFormatting sqref="D10">
    <cfRule type="containsText" dxfId="1590" priority="695" operator="containsText" text="3- Moderado">
      <formula>NOT(ISERROR(SEARCH("3- Moderado",D10)))</formula>
    </cfRule>
    <cfRule type="containsText" dxfId="1589" priority="696" operator="containsText" text="6- Moderado">
      <formula>NOT(ISERROR(SEARCH("6- Moderado",D10)))</formula>
    </cfRule>
    <cfRule type="containsText" dxfId="1588" priority="697" operator="containsText" text="4- Moderado">
      <formula>NOT(ISERROR(SEARCH("4- Moderado",D10)))</formula>
    </cfRule>
    <cfRule type="containsText" dxfId="1587" priority="698" operator="containsText" text="3- Bajo">
      <formula>NOT(ISERROR(SEARCH("3- Bajo",D10)))</formula>
    </cfRule>
    <cfRule type="containsText" dxfId="1586" priority="699" operator="containsText" text="4- Bajo">
      <formula>NOT(ISERROR(SEARCH("4- Bajo",D10)))</formula>
    </cfRule>
    <cfRule type="containsText" dxfId="1585" priority="700" operator="containsText" text="1- Bajo">
      <formula>NOT(ISERROR(SEARCH("1- Bajo",D10)))</formula>
    </cfRule>
  </conditionalFormatting>
  <conditionalFormatting sqref="J10:J14">
    <cfRule type="containsText" dxfId="1584" priority="692" operator="containsText" text="Bajo">
      <formula>NOT(ISERROR(SEARCH("Bajo",J10)))</formula>
    </cfRule>
    <cfRule type="containsText" dxfId="1583" priority="693" operator="containsText" text="Extremo">
      <formula>NOT(ISERROR(SEARCH("Extremo",J10)))</formula>
    </cfRule>
  </conditionalFormatting>
  <conditionalFormatting sqref="K10:K14">
    <cfRule type="containsText" dxfId="1582" priority="690" operator="containsText" text="Baja">
      <formula>NOT(ISERROR(SEARCH("Baja",K10)))</formula>
    </cfRule>
    <cfRule type="containsText" dxfId="1581" priority="691" operator="containsText" text="Muy Baja">
      <formula>NOT(ISERROR(SEARCH("Muy Baja",K10)))</formula>
    </cfRule>
  </conditionalFormatting>
  <conditionalFormatting sqref="K10:K14">
    <cfRule type="containsText" dxfId="1580" priority="688" operator="containsText" text="Muy Alta">
      <formula>NOT(ISERROR(SEARCH("Muy Alta",K10)))</formula>
    </cfRule>
    <cfRule type="containsText" dxfId="1579" priority="689" operator="containsText" text="Alta">
      <formula>NOT(ISERROR(SEARCH("Alta",K10)))</formula>
    </cfRule>
  </conditionalFormatting>
  <conditionalFormatting sqref="L10:L14">
    <cfRule type="containsText" dxfId="1578" priority="684" operator="containsText" text="Catastrófico">
      <formula>NOT(ISERROR(SEARCH("Catastrófico",L10)))</formula>
    </cfRule>
    <cfRule type="containsText" dxfId="1577" priority="685" operator="containsText" text="Mayor">
      <formula>NOT(ISERROR(SEARCH("Mayor",L10)))</formula>
    </cfRule>
    <cfRule type="containsText" dxfId="1576" priority="686" operator="containsText" text="Menor">
      <formula>NOT(ISERROR(SEARCH("Menor",L10)))</formula>
    </cfRule>
    <cfRule type="containsText" dxfId="1575" priority="687" operator="containsText" text="Leve">
      <formula>NOT(ISERROR(SEARCH("Leve",L10)))</formula>
    </cfRule>
  </conditionalFormatting>
  <conditionalFormatting sqref="K20:L20">
    <cfRule type="containsText" dxfId="1574" priority="654" operator="containsText" text="3- Moderado">
      <formula>NOT(ISERROR(SEARCH("3- Moderado",K20)))</formula>
    </cfRule>
    <cfRule type="containsText" dxfId="1573" priority="655" operator="containsText" text="6- Moderado">
      <formula>NOT(ISERROR(SEARCH("6- Moderado",K20)))</formula>
    </cfRule>
    <cfRule type="containsText" dxfId="1572" priority="656" operator="containsText" text="4- Moderado">
      <formula>NOT(ISERROR(SEARCH("4- Moderado",K20)))</formula>
    </cfRule>
    <cfRule type="containsText" dxfId="1571" priority="657" operator="containsText" text="3- Bajo">
      <formula>NOT(ISERROR(SEARCH("3- Bajo",K20)))</formula>
    </cfRule>
    <cfRule type="containsText" dxfId="1570" priority="658" operator="containsText" text="4- Bajo">
      <formula>NOT(ISERROR(SEARCH("4- Bajo",K20)))</formula>
    </cfRule>
    <cfRule type="containsText" dxfId="1569" priority="659" operator="containsText" text="1- Bajo">
      <formula>NOT(ISERROR(SEARCH("1- Bajo",K20)))</formula>
    </cfRule>
  </conditionalFormatting>
  <conditionalFormatting sqref="H20:I20">
    <cfRule type="containsText" dxfId="1568" priority="648" operator="containsText" text="3- Moderado">
      <formula>NOT(ISERROR(SEARCH("3- Moderado",H20)))</formula>
    </cfRule>
    <cfRule type="containsText" dxfId="1567" priority="649" operator="containsText" text="6- Moderado">
      <formula>NOT(ISERROR(SEARCH("6- Moderado",H20)))</formula>
    </cfRule>
    <cfRule type="containsText" dxfId="1566" priority="650" operator="containsText" text="4- Moderado">
      <formula>NOT(ISERROR(SEARCH("4- Moderado",H20)))</formula>
    </cfRule>
    <cfRule type="containsText" dxfId="1565" priority="651" operator="containsText" text="3- Bajo">
      <formula>NOT(ISERROR(SEARCH("3- Bajo",H20)))</formula>
    </cfRule>
    <cfRule type="containsText" dxfId="1564" priority="652" operator="containsText" text="4- Bajo">
      <formula>NOT(ISERROR(SEARCH("4- Bajo",H20)))</formula>
    </cfRule>
    <cfRule type="containsText" dxfId="1563" priority="653" operator="containsText" text="1- Bajo">
      <formula>NOT(ISERROR(SEARCH("1- Bajo",H20)))</formula>
    </cfRule>
  </conditionalFormatting>
  <conditionalFormatting sqref="J20:J24">
    <cfRule type="containsText" dxfId="1562" priority="631" operator="containsText" text="Bajo">
      <formula>NOT(ISERROR(SEARCH("Bajo",J20)))</formula>
    </cfRule>
    <cfRule type="containsText" dxfId="1561" priority="632" operator="containsText" text="Moderado">
      <formula>NOT(ISERROR(SEARCH("Moderado",J20)))</formula>
    </cfRule>
    <cfRule type="containsText" dxfId="1560" priority="633" operator="containsText" text="Alto">
      <formula>NOT(ISERROR(SEARCH("Alto",J20)))</formula>
    </cfRule>
    <cfRule type="containsText" dxfId="1559" priority="634" operator="containsText" text="Extremo">
      <formula>NOT(ISERROR(SEARCH("Extremo",J20)))</formula>
    </cfRule>
    <cfRule type="colorScale" priority="635">
      <colorScale>
        <cfvo type="min"/>
        <cfvo type="max"/>
        <color rgb="FFFF7128"/>
        <color rgb="FFFFEF9C"/>
      </colorScale>
    </cfRule>
  </conditionalFormatting>
  <conditionalFormatting sqref="M20:M24">
    <cfRule type="containsText" dxfId="1558" priority="606" operator="containsText" text="Moderado">
      <formula>NOT(ISERROR(SEARCH("Moderado",M20)))</formula>
    </cfRule>
    <cfRule type="containsText" dxfId="1557" priority="626" operator="containsText" text="Bajo">
      <formula>NOT(ISERROR(SEARCH("Bajo",M20)))</formula>
    </cfRule>
    <cfRule type="containsText" dxfId="1556" priority="627" operator="containsText" text="Moderado">
      <formula>NOT(ISERROR(SEARCH("Moderado",M20)))</formula>
    </cfRule>
    <cfRule type="containsText" dxfId="1555" priority="628" operator="containsText" text="Alto">
      <formula>NOT(ISERROR(SEARCH("Alto",M20)))</formula>
    </cfRule>
    <cfRule type="containsText" dxfId="1554" priority="629" operator="containsText" text="Extremo">
      <formula>NOT(ISERROR(SEARCH("Extremo",M20)))</formula>
    </cfRule>
    <cfRule type="colorScale" priority="630">
      <colorScale>
        <cfvo type="min"/>
        <cfvo type="max"/>
        <color rgb="FFFF7128"/>
        <color rgb="FFFFEF9C"/>
      </colorScale>
    </cfRule>
  </conditionalFormatting>
  <conditionalFormatting sqref="N20">
    <cfRule type="containsText" dxfId="1553" priority="620" operator="containsText" text="3- Moderado">
      <formula>NOT(ISERROR(SEARCH("3- Moderado",N20)))</formula>
    </cfRule>
    <cfRule type="containsText" dxfId="1552" priority="621" operator="containsText" text="6- Moderado">
      <formula>NOT(ISERROR(SEARCH("6- Moderado",N20)))</formula>
    </cfRule>
    <cfRule type="containsText" dxfId="1551" priority="622" operator="containsText" text="4- Moderado">
      <formula>NOT(ISERROR(SEARCH("4- Moderado",N20)))</formula>
    </cfRule>
    <cfRule type="containsText" dxfId="1550" priority="623" operator="containsText" text="3- Bajo">
      <formula>NOT(ISERROR(SEARCH("3- Bajo",N20)))</formula>
    </cfRule>
    <cfRule type="containsText" dxfId="1549" priority="624" operator="containsText" text="4- Bajo">
      <formula>NOT(ISERROR(SEARCH("4- Bajo",N20)))</formula>
    </cfRule>
    <cfRule type="containsText" dxfId="1548" priority="625" operator="containsText" text="1- Bajo">
      <formula>NOT(ISERROR(SEARCH("1- Bajo",N20)))</formula>
    </cfRule>
  </conditionalFormatting>
  <conditionalFormatting sqref="H20:H24">
    <cfRule type="containsText" dxfId="1547" priority="607" operator="containsText" text="Muy Alta">
      <formula>NOT(ISERROR(SEARCH("Muy Alta",H20)))</formula>
    </cfRule>
    <cfRule type="containsText" dxfId="1546" priority="608" operator="containsText" text="Alta">
      <formula>NOT(ISERROR(SEARCH("Alta",H20)))</formula>
    </cfRule>
    <cfRule type="containsText" dxfId="1545" priority="609" operator="containsText" text="Muy Alta">
      <formula>NOT(ISERROR(SEARCH("Muy Alta",H20)))</formula>
    </cfRule>
    <cfRule type="containsText" dxfId="1544" priority="614" operator="containsText" text="Muy Baja">
      <formula>NOT(ISERROR(SEARCH("Muy Baja",H20)))</formula>
    </cfRule>
    <cfRule type="containsText" dxfId="1543" priority="615" operator="containsText" text="Baja">
      <formula>NOT(ISERROR(SEARCH("Baja",H20)))</formula>
    </cfRule>
    <cfRule type="containsText" dxfId="1542" priority="616" operator="containsText" text="Media">
      <formula>NOT(ISERROR(SEARCH("Media",H20)))</formula>
    </cfRule>
    <cfRule type="containsText" dxfId="1541" priority="617" operator="containsText" text="Alta">
      <formula>NOT(ISERROR(SEARCH("Alta",H20)))</formula>
    </cfRule>
    <cfRule type="containsText" dxfId="1540" priority="619" operator="containsText" text="Muy Alta">
      <formula>NOT(ISERROR(SEARCH("Muy Alta",H20)))</formula>
    </cfRule>
  </conditionalFormatting>
  <conditionalFormatting sqref="I20:I24">
    <cfRule type="containsText" dxfId="1539" priority="610" operator="containsText" text="Catastrófico">
      <formula>NOT(ISERROR(SEARCH("Catastrófico",I20)))</formula>
    </cfRule>
    <cfRule type="containsText" dxfId="1538" priority="611" operator="containsText" text="Mayor">
      <formula>NOT(ISERROR(SEARCH("Mayor",I20)))</formula>
    </cfRule>
    <cfRule type="containsText" dxfId="1537" priority="612" operator="containsText" text="Menor">
      <formula>NOT(ISERROR(SEARCH("Menor",I20)))</formula>
    </cfRule>
    <cfRule type="containsText" dxfId="1536" priority="613" operator="containsText" text="Leve">
      <formula>NOT(ISERROR(SEARCH("Leve",I20)))</formula>
    </cfRule>
    <cfRule type="containsText" dxfId="1535" priority="618" operator="containsText" text="Moderado">
      <formula>NOT(ISERROR(SEARCH("Moderado",I20)))</formula>
    </cfRule>
  </conditionalFormatting>
  <conditionalFormatting sqref="K20:K24">
    <cfRule type="containsText" dxfId="1534" priority="605" operator="containsText" text="Media">
      <formula>NOT(ISERROR(SEARCH("Media",K20)))</formula>
    </cfRule>
  </conditionalFormatting>
  <conditionalFormatting sqref="L20:L24">
    <cfRule type="containsText" dxfId="1533" priority="604" operator="containsText" text="Moderado">
      <formula>NOT(ISERROR(SEARCH("Moderado",L20)))</formula>
    </cfRule>
  </conditionalFormatting>
  <conditionalFormatting sqref="J20:J24">
    <cfRule type="containsText" dxfId="1532" priority="603" operator="containsText" text="Moderado">
      <formula>NOT(ISERROR(SEARCH("Moderado",J20)))</formula>
    </cfRule>
  </conditionalFormatting>
  <conditionalFormatting sqref="J20:J24">
    <cfRule type="containsText" dxfId="1531" priority="601" operator="containsText" text="Bajo">
      <formula>NOT(ISERROR(SEARCH("Bajo",J20)))</formula>
    </cfRule>
    <cfRule type="containsText" dxfId="1530" priority="602" operator="containsText" text="Extremo">
      <formula>NOT(ISERROR(SEARCH("Extremo",J20)))</formula>
    </cfRule>
  </conditionalFormatting>
  <conditionalFormatting sqref="K20:K24">
    <cfRule type="containsText" dxfId="1529" priority="599" operator="containsText" text="Baja">
      <formula>NOT(ISERROR(SEARCH("Baja",K20)))</formula>
    </cfRule>
    <cfRule type="containsText" dxfId="1528" priority="600" operator="containsText" text="Muy Baja">
      <formula>NOT(ISERROR(SEARCH("Muy Baja",K20)))</formula>
    </cfRule>
  </conditionalFormatting>
  <conditionalFormatting sqref="K20:K24">
    <cfRule type="containsText" dxfId="1527" priority="597" operator="containsText" text="Muy Alta">
      <formula>NOT(ISERROR(SEARCH("Muy Alta",K20)))</formula>
    </cfRule>
    <cfRule type="containsText" dxfId="1526" priority="598" operator="containsText" text="Alta">
      <formula>NOT(ISERROR(SEARCH("Alta",K20)))</formula>
    </cfRule>
  </conditionalFormatting>
  <conditionalFormatting sqref="L20:L24">
    <cfRule type="containsText" dxfId="1525" priority="593" operator="containsText" text="Catastrófico">
      <formula>NOT(ISERROR(SEARCH("Catastrófico",L20)))</formula>
    </cfRule>
    <cfRule type="containsText" dxfId="1524" priority="594" operator="containsText" text="Mayor">
      <formula>NOT(ISERROR(SEARCH("Mayor",L20)))</formula>
    </cfRule>
    <cfRule type="containsText" dxfId="1523" priority="595" operator="containsText" text="Menor">
      <formula>NOT(ISERROR(SEARCH("Menor",L20)))</formula>
    </cfRule>
    <cfRule type="containsText" dxfId="1522" priority="596" operator="containsText" text="Leve">
      <formula>NOT(ISERROR(SEARCH("Leve",L20)))</formula>
    </cfRule>
  </conditionalFormatting>
  <conditionalFormatting sqref="K30:L30">
    <cfRule type="containsText" dxfId="1521" priority="520" operator="containsText" text="3- Moderado">
      <formula>NOT(ISERROR(SEARCH("3- Moderado",K30)))</formula>
    </cfRule>
    <cfRule type="containsText" dxfId="1520" priority="521" operator="containsText" text="6- Moderado">
      <formula>NOT(ISERROR(SEARCH("6- Moderado",K30)))</formula>
    </cfRule>
    <cfRule type="containsText" dxfId="1519" priority="522" operator="containsText" text="4- Moderado">
      <formula>NOT(ISERROR(SEARCH("4- Moderado",K30)))</formula>
    </cfRule>
    <cfRule type="containsText" dxfId="1518" priority="523" operator="containsText" text="3- Bajo">
      <formula>NOT(ISERROR(SEARCH("3- Bajo",K30)))</formula>
    </cfRule>
    <cfRule type="containsText" dxfId="1517" priority="524" operator="containsText" text="4- Bajo">
      <formula>NOT(ISERROR(SEARCH("4- Bajo",K30)))</formula>
    </cfRule>
    <cfRule type="containsText" dxfId="1516" priority="525" operator="containsText" text="1- Bajo">
      <formula>NOT(ISERROR(SEARCH("1- Bajo",K30)))</formula>
    </cfRule>
  </conditionalFormatting>
  <conditionalFormatting sqref="H30:I30">
    <cfRule type="containsText" dxfId="1515" priority="514" operator="containsText" text="3- Moderado">
      <formula>NOT(ISERROR(SEARCH("3- Moderado",H30)))</formula>
    </cfRule>
    <cfRule type="containsText" dxfId="1514" priority="515" operator="containsText" text="6- Moderado">
      <formula>NOT(ISERROR(SEARCH("6- Moderado",H30)))</formula>
    </cfRule>
    <cfRule type="containsText" dxfId="1513" priority="516" operator="containsText" text="4- Moderado">
      <formula>NOT(ISERROR(SEARCH("4- Moderado",H30)))</formula>
    </cfRule>
    <cfRule type="containsText" dxfId="1512" priority="517" operator="containsText" text="3- Bajo">
      <formula>NOT(ISERROR(SEARCH("3- Bajo",H30)))</formula>
    </cfRule>
    <cfRule type="containsText" dxfId="1511" priority="518" operator="containsText" text="4- Bajo">
      <formula>NOT(ISERROR(SEARCH("4- Bajo",H30)))</formula>
    </cfRule>
    <cfRule type="containsText" dxfId="1510" priority="519" operator="containsText" text="1- Bajo">
      <formula>NOT(ISERROR(SEARCH("1- Bajo",H30)))</formula>
    </cfRule>
  </conditionalFormatting>
  <conditionalFormatting sqref="A30">
    <cfRule type="containsText" dxfId="1509" priority="508" operator="containsText" text="3- Moderado">
      <formula>NOT(ISERROR(SEARCH("3- Moderado",A30)))</formula>
    </cfRule>
    <cfRule type="containsText" dxfId="1508" priority="509" operator="containsText" text="6- Moderado">
      <formula>NOT(ISERROR(SEARCH("6- Moderado",A30)))</formula>
    </cfRule>
    <cfRule type="containsText" dxfId="1507" priority="510" operator="containsText" text="4- Moderado">
      <formula>NOT(ISERROR(SEARCH("4- Moderado",A30)))</formula>
    </cfRule>
    <cfRule type="containsText" dxfId="1506" priority="511" operator="containsText" text="3- Bajo">
      <formula>NOT(ISERROR(SEARCH("3- Bajo",A30)))</formula>
    </cfRule>
    <cfRule type="containsText" dxfId="1505" priority="512" operator="containsText" text="4- Bajo">
      <formula>NOT(ISERROR(SEARCH("4- Bajo",A30)))</formula>
    </cfRule>
    <cfRule type="containsText" dxfId="1504" priority="513" operator="containsText" text="1- Bajo">
      <formula>NOT(ISERROR(SEARCH("1- Bajo",A30)))</formula>
    </cfRule>
  </conditionalFormatting>
  <conditionalFormatting sqref="J30:J34">
    <cfRule type="containsText" dxfId="1503" priority="497" operator="containsText" text="Bajo">
      <formula>NOT(ISERROR(SEARCH("Bajo",J30)))</formula>
    </cfRule>
    <cfRule type="containsText" dxfId="1502" priority="498" operator="containsText" text="Moderado">
      <formula>NOT(ISERROR(SEARCH("Moderado",J30)))</formula>
    </cfRule>
    <cfRule type="containsText" dxfId="1501" priority="499" operator="containsText" text="Alto">
      <formula>NOT(ISERROR(SEARCH("Alto",J30)))</formula>
    </cfRule>
    <cfRule type="containsText" dxfId="1500" priority="500" operator="containsText" text="Extremo">
      <formula>NOT(ISERROR(SEARCH("Extremo",J30)))</formula>
    </cfRule>
    <cfRule type="colorScale" priority="501">
      <colorScale>
        <cfvo type="min"/>
        <cfvo type="max"/>
        <color rgb="FFFF7128"/>
        <color rgb="FFFFEF9C"/>
      </colorScale>
    </cfRule>
  </conditionalFormatting>
  <conditionalFormatting sqref="M30:M34">
    <cfRule type="containsText" dxfId="1499" priority="472" operator="containsText" text="Moderado">
      <formula>NOT(ISERROR(SEARCH("Moderado",M30)))</formula>
    </cfRule>
    <cfRule type="containsText" dxfId="1498" priority="492" operator="containsText" text="Bajo">
      <formula>NOT(ISERROR(SEARCH("Bajo",M30)))</formula>
    </cfRule>
    <cfRule type="containsText" dxfId="1497" priority="493" operator="containsText" text="Moderado">
      <formula>NOT(ISERROR(SEARCH("Moderado",M30)))</formula>
    </cfRule>
    <cfRule type="containsText" dxfId="1496" priority="494" operator="containsText" text="Alto">
      <formula>NOT(ISERROR(SEARCH("Alto",M30)))</formula>
    </cfRule>
    <cfRule type="containsText" dxfId="1495" priority="495" operator="containsText" text="Extremo">
      <formula>NOT(ISERROR(SEARCH("Extremo",M30)))</formula>
    </cfRule>
    <cfRule type="colorScale" priority="496">
      <colorScale>
        <cfvo type="min"/>
        <cfvo type="max"/>
        <color rgb="FFFF7128"/>
        <color rgb="FFFFEF9C"/>
      </colorScale>
    </cfRule>
  </conditionalFormatting>
  <conditionalFormatting sqref="N30">
    <cfRule type="containsText" dxfId="1494" priority="486" operator="containsText" text="3- Moderado">
      <formula>NOT(ISERROR(SEARCH("3- Moderado",N30)))</formula>
    </cfRule>
    <cfRule type="containsText" dxfId="1493" priority="487" operator="containsText" text="6- Moderado">
      <formula>NOT(ISERROR(SEARCH("6- Moderado",N30)))</formula>
    </cfRule>
    <cfRule type="containsText" dxfId="1492" priority="488" operator="containsText" text="4- Moderado">
      <formula>NOT(ISERROR(SEARCH("4- Moderado",N30)))</formula>
    </cfRule>
    <cfRule type="containsText" dxfId="1491" priority="489" operator="containsText" text="3- Bajo">
      <formula>NOT(ISERROR(SEARCH("3- Bajo",N30)))</formula>
    </cfRule>
    <cfRule type="containsText" dxfId="1490" priority="490" operator="containsText" text="4- Bajo">
      <formula>NOT(ISERROR(SEARCH("4- Bajo",N30)))</formula>
    </cfRule>
    <cfRule type="containsText" dxfId="1489" priority="491" operator="containsText" text="1- Bajo">
      <formula>NOT(ISERROR(SEARCH("1- Bajo",N30)))</formula>
    </cfRule>
  </conditionalFormatting>
  <conditionalFormatting sqref="H30:H34">
    <cfRule type="containsText" dxfId="1488" priority="473" operator="containsText" text="Muy Alta">
      <formula>NOT(ISERROR(SEARCH("Muy Alta",H30)))</formula>
    </cfRule>
    <cfRule type="containsText" dxfId="1487" priority="474" operator="containsText" text="Alta">
      <formula>NOT(ISERROR(SEARCH("Alta",H30)))</formula>
    </cfRule>
    <cfRule type="containsText" dxfId="1486" priority="475" operator="containsText" text="Muy Alta">
      <formula>NOT(ISERROR(SEARCH("Muy Alta",H30)))</formula>
    </cfRule>
    <cfRule type="containsText" dxfId="1485" priority="480" operator="containsText" text="Muy Baja">
      <formula>NOT(ISERROR(SEARCH("Muy Baja",H30)))</formula>
    </cfRule>
    <cfRule type="containsText" dxfId="1484" priority="481" operator="containsText" text="Baja">
      <formula>NOT(ISERROR(SEARCH("Baja",H30)))</formula>
    </cfRule>
    <cfRule type="containsText" dxfId="1483" priority="482" operator="containsText" text="Media">
      <formula>NOT(ISERROR(SEARCH("Media",H30)))</formula>
    </cfRule>
    <cfRule type="containsText" dxfId="1482" priority="483" operator="containsText" text="Alta">
      <formula>NOT(ISERROR(SEARCH("Alta",H30)))</formula>
    </cfRule>
    <cfRule type="containsText" dxfId="1481" priority="485" operator="containsText" text="Muy Alta">
      <formula>NOT(ISERROR(SEARCH("Muy Alta",H30)))</formula>
    </cfRule>
  </conditionalFormatting>
  <conditionalFormatting sqref="I30:I34">
    <cfRule type="containsText" dxfId="1480" priority="476" operator="containsText" text="Catastrófico">
      <formula>NOT(ISERROR(SEARCH("Catastrófico",I30)))</formula>
    </cfRule>
    <cfRule type="containsText" dxfId="1479" priority="477" operator="containsText" text="Mayor">
      <formula>NOT(ISERROR(SEARCH("Mayor",I30)))</formula>
    </cfRule>
    <cfRule type="containsText" dxfId="1478" priority="478" operator="containsText" text="Menor">
      <formula>NOT(ISERROR(SEARCH("Menor",I30)))</formula>
    </cfRule>
    <cfRule type="containsText" dxfId="1477" priority="479" operator="containsText" text="Leve">
      <formula>NOT(ISERROR(SEARCH("Leve",I30)))</formula>
    </cfRule>
    <cfRule type="containsText" dxfId="1476" priority="484" operator="containsText" text="Moderado">
      <formula>NOT(ISERROR(SEARCH("Moderado",I30)))</formula>
    </cfRule>
  </conditionalFormatting>
  <conditionalFormatting sqref="K30:K34">
    <cfRule type="containsText" dxfId="1475" priority="471" operator="containsText" text="Media">
      <formula>NOT(ISERROR(SEARCH("Media",K30)))</formula>
    </cfRule>
  </conditionalFormatting>
  <conditionalFormatting sqref="L30:L34">
    <cfRule type="containsText" dxfId="1474" priority="470" operator="containsText" text="Moderado">
      <formula>NOT(ISERROR(SEARCH("Moderado",L30)))</formula>
    </cfRule>
  </conditionalFormatting>
  <conditionalFormatting sqref="J30:J34">
    <cfRule type="containsText" dxfId="1473" priority="469" operator="containsText" text="Moderado">
      <formula>NOT(ISERROR(SEARCH("Moderado",J30)))</formula>
    </cfRule>
  </conditionalFormatting>
  <conditionalFormatting sqref="J30:J34">
    <cfRule type="containsText" dxfId="1472" priority="467" operator="containsText" text="Bajo">
      <formula>NOT(ISERROR(SEARCH("Bajo",J30)))</formula>
    </cfRule>
    <cfRule type="containsText" dxfId="1471" priority="468" operator="containsText" text="Extremo">
      <formula>NOT(ISERROR(SEARCH("Extremo",J30)))</formula>
    </cfRule>
  </conditionalFormatting>
  <conditionalFormatting sqref="K30:K34">
    <cfRule type="containsText" dxfId="1470" priority="465" operator="containsText" text="Baja">
      <formula>NOT(ISERROR(SEARCH("Baja",K30)))</formula>
    </cfRule>
    <cfRule type="containsText" dxfId="1469" priority="466" operator="containsText" text="Muy Baja">
      <formula>NOT(ISERROR(SEARCH("Muy Baja",K30)))</formula>
    </cfRule>
  </conditionalFormatting>
  <conditionalFormatting sqref="K30:K34">
    <cfRule type="containsText" dxfId="1468" priority="463" operator="containsText" text="Muy Alta">
      <formula>NOT(ISERROR(SEARCH("Muy Alta",K30)))</formula>
    </cfRule>
    <cfRule type="containsText" dxfId="1467" priority="464" operator="containsText" text="Alta">
      <formula>NOT(ISERROR(SEARCH("Alta",K30)))</formula>
    </cfRule>
  </conditionalFormatting>
  <conditionalFormatting sqref="L30:L34">
    <cfRule type="containsText" dxfId="1466" priority="459" operator="containsText" text="Catastrófico">
      <formula>NOT(ISERROR(SEARCH("Catastrófico",L30)))</formula>
    </cfRule>
    <cfRule type="containsText" dxfId="1465" priority="460" operator="containsText" text="Mayor">
      <formula>NOT(ISERROR(SEARCH("Mayor",L30)))</formula>
    </cfRule>
    <cfRule type="containsText" dxfId="1464" priority="461" operator="containsText" text="Menor">
      <formula>NOT(ISERROR(SEARCH("Menor",L30)))</formula>
    </cfRule>
    <cfRule type="containsText" dxfId="1463" priority="462" operator="containsText" text="Leve">
      <formula>NOT(ISERROR(SEARCH("Leve",L30)))</formula>
    </cfRule>
  </conditionalFormatting>
  <conditionalFormatting sqref="K35:L35">
    <cfRule type="containsText" dxfId="1462" priority="453" operator="containsText" text="3- Moderado">
      <formula>NOT(ISERROR(SEARCH("3- Moderado",K35)))</formula>
    </cfRule>
    <cfRule type="containsText" dxfId="1461" priority="454" operator="containsText" text="6- Moderado">
      <formula>NOT(ISERROR(SEARCH("6- Moderado",K35)))</formula>
    </cfRule>
    <cfRule type="containsText" dxfId="1460" priority="455" operator="containsText" text="4- Moderado">
      <formula>NOT(ISERROR(SEARCH("4- Moderado",K35)))</formula>
    </cfRule>
    <cfRule type="containsText" dxfId="1459" priority="456" operator="containsText" text="3- Bajo">
      <formula>NOT(ISERROR(SEARCH("3- Bajo",K35)))</formula>
    </cfRule>
    <cfRule type="containsText" dxfId="1458" priority="457" operator="containsText" text="4- Bajo">
      <formula>NOT(ISERROR(SEARCH("4- Bajo",K35)))</formula>
    </cfRule>
    <cfRule type="containsText" dxfId="1457" priority="458" operator="containsText" text="1- Bajo">
      <formula>NOT(ISERROR(SEARCH("1- Bajo",K35)))</formula>
    </cfRule>
  </conditionalFormatting>
  <conditionalFormatting sqref="H35:I35">
    <cfRule type="containsText" dxfId="1456" priority="447" operator="containsText" text="3- Moderado">
      <formula>NOT(ISERROR(SEARCH("3- Moderado",H35)))</formula>
    </cfRule>
    <cfRule type="containsText" dxfId="1455" priority="448" operator="containsText" text="6- Moderado">
      <formula>NOT(ISERROR(SEARCH("6- Moderado",H35)))</formula>
    </cfRule>
    <cfRule type="containsText" dxfId="1454" priority="449" operator="containsText" text="4- Moderado">
      <formula>NOT(ISERROR(SEARCH("4- Moderado",H35)))</formula>
    </cfRule>
    <cfRule type="containsText" dxfId="1453" priority="450" operator="containsText" text="3- Bajo">
      <formula>NOT(ISERROR(SEARCH("3- Bajo",H35)))</formula>
    </cfRule>
    <cfRule type="containsText" dxfId="1452" priority="451" operator="containsText" text="4- Bajo">
      <formula>NOT(ISERROR(SEARCH("4- Bajo",H35)))</formula>
    </cfRule>
    <cfRule type="containsText" dxfId="1451" priority="452" operator="containsText" text="1- Bajo">
      <formula>NOT(ISERROR(SEARCH("1- Bajo",H35)))</formula>
    </cfRule>
  </conditionalFormatting>
  <conditionalFormatting sqref="A35">
    <cfRule type="containsText" dxfId="1450" priority="441" operator="containsText" text="3- Moderado">
      <formula>NOT(ISERROR(SEARCH("3- Moderado",A35)))</formula>
    </cfRule>
    <cfRule type="containsText" dxfId="1449" priority="442" operator="containsText" text="6- Moderado">
      <formula>NOT(ISERROR(SEARCH("6- Moderado",A35)))</formula>
    </cfRule>
    <cfRule type="containsText" dxfId="1448" priority="443" operator="containsText" text="4- Moderado">
      <formula>NOT(ISERROR(SEARCH("4- Moderado",A35)))</formula>
    </cfRule>
    <cfRule type="containsText" dxfId="1447" priority="444" operator="containsText" text="3- Bajo">
      <formula>NOT(ISERROR(SEARCH("3- Bajo",A35)))</formula>
    </cfRule>
    <cfRule type="containsText" dxfId="1446" priority="445" operator="containsText" text="4- Bajo">
      <formula>NOT(ISERROR(SEARCH("4- Bajo",A35)))</formula>
    </cfRule>
    <cfRule type="containsText" dxfId="1445" priority="446" operator="containsText" text="1- Bajo">
      <formula>NOT(ISERROR(SEARCH("1- Bajo",A35)))</formula>
    </cfRule>
  </conditionalFormatting>
  <conditionalFormatting sqref="J35:J39">
    <cfRule type="containsText" dxfId="1444" priority="430" operator="containsText" text="Bajo">
      <formula>NOT(ISERROR(SEARCH("Bajo",J35)))</formula>
    </cfRule>
    <cfRule type="containsText" dxfId="1443" priority="431" operator="containsText" text="Moderado">
      <formula>NOT(ISERROR(SEARCH("Moderado",J35)))</formula>
    </cfRule>
    <cfRule type="containsText" dxfId="1442" priority="432" operator="containsText" text="Alto">
      <formula>NOT(ISERROR(SEARCH("Alto",J35)))</formula>
    </cfRule>
    <cfRule type="containsText" dxfId="1441" priority="433" operator="containsText" text="Extremo">
      <formula>NOT(ISERROR(SEARCH("Extremo",J35)))</formula>
    </cfRule>
    <cfRule type="colorScale" priority="434">
      <colorScale>
        <cfvo type="min"/>
        <cfvo type="max"/>
        <color rgb="FFFF7128"/>
        <color rgb="FFFFEF9C"/>
      </colorScale>
    </cfRule>
  </conditionalFormatting>
  <conditionalFormatting sqref="M35:M39">
    <cfRule type="containsText" dxfId="1440" priority="405" operator="containsText" text="Moderado">
      <formula>NOT(ISERROR(SEARCH("Moderado",M35)))</formula>
    </cfRule>
    <cfRule type="containsText" dxfId="1439" priority="425" operator="containsText" text="Bajo">
      <formula>NOT(ISERROR(SEARCH("Bajo",M35)))</formula>
    </cfRule>
    <cfRule type="containsText" dxfId="1438" priority="426" operator="containsText" text="Moderado">
      <formula>NOT(ISERROR(SEARCH("Moderado",M35)))</formula>
    </cfRule>
    <cfRule type="containsText" dxfId="1437" priority="427" operator="containsText" text="Alto">
      <formula>NOT(ISERROR(SEARCH("Alto",M35)))</formula>
    </cfRule>
    <cfRule type="containsText" dxfId="1436" priority="428" operator="containsText" text="Extremo">
      <formula>NOT(ISERROR(SEARCH("Extremo",M35)))</formula>
    </cfRule>
    <cfRule type="colorScale" priority="429">
      <colorScale>
        <cfvo type="min"/>
        <cfvo type="max"/>
        <color rgb="FFFF7128"/>
        <color rgb="FFFFEF9C"/>
      </colorScale>
    </cfRule>
  </conditionalFormatting>
  <conditionalFormatting sqref="N35">
    <cfRule type="containsText" dxfId="1435" priority="419" operator="containsText" text="3- Moderado">
      <formula>NOT(ISERROR(SEARCH("3- Moderado",N35)))</formula>
    </cfRule>
    <cfRule type="containsText" dxfId="1434" priority="420" operator="containsText" text="6- Moderado">
      <formula>NOT(ISERROR(SEARCH("6- Moderado",N35)))</formula>
    </cfRule>
    <cfRule type="containsText" dxfId="1433" priority="421" operator="containsText" text="4- Moderado">
      <formula>NOT(ISERROR(SEARCH("4- Moderado",N35)))</formula>
    </cfRule>
    <cfRule type="containsText" dxfId="1432" priority="422" operator="containsText" text="3- Bajo">
      <formula>NOT(ISERROR(SEARCH("3- Bajo",N35)))</formula>
    </cfRule>
    <cfRule type="containsText" dxfId="1431" priority="423" operator="containsText" text="4- Bajo">
      <formula>NOT(ISERROR(SEARCH("4- Bajo",N35)))</formula>
    </cfRule>
    <cfRule type="containsText" dxfId="1430" priority="424" operator="containsText" text="1- Bajo">
      <formula>NOT(ISERROR(SEARCH("1- Bajo",N35)))</formula>
    </cfRule>
  </conditionalFormatting>
  <conditionalFormatting sqref="H35:H39">
    <cfRule type="containsText" dxfId="1429" priority="406" operator="containsText" text="Muy Alta">
      <formula>NOT(ISERROR(SEARCH("Muy Alta",H35)))</formula>
    </cfRule>
    <cfRule type="containsText" dxfId="1428" priority="407" operator="containsText" text="Alta">
      <formula>NOT(ISERROR(SEARCH("Alta",H35)))</formula>
    </cfRule>
    <cfRule type="containsText" dxfId="1427" priority="408" operator="containsText" text="Muy Alta">
      <formula>NOT(ISERROR(SEARCH("Muy Alta",H35)))</formula>
    </cfRule>
    <cfRule type="containsText" dxfId="1426" priority="413" operator="containsText" text="Muy Baja">
      <formula>NOT(ISERROR(SEARCH("Muy Baja",H35)))</formula>
    </cfRule>
    <cfRule type="containsText" dxfId="1425" priority="414" operator="containsText" text="Baja">
      <formula>NOT(ISERROR(SEARCH("Baja",H35)))</formula>
    </cfRule>
    <cfRule type="containsText" dxfId="1424" priority="415" operator="containsText" text="Media">
      <formula>NOT(ISERROR(SEARCH("Media",H35)))</formula>
    </cfRule>
    <cfRule type="containsText" dxfId="1423" priority="416" operator="containsText" text="Alta">
      <formula>NOT(ISERROR(SEARCH("Alta",H35)))</formula>
    </cfRule>
    <cfRule type="containsText" dxfId="1422" priority="418" operator="containsText" text="Muy Alta">
      <formula>NOT(ISERROR(SEARCH("Muy Alta",H35)))</formula>
    </cfRule>
  </conditionalFormatting>
  <conditionalFormatting sqref="I35:I39">
    <cfRule type="containsText" dxfId="1421" priority="409" operator="containsText" text="Catastrófico">
      <formula>NOT(ISERROR(SEARCH("Catastrófico",I35)))</formula>
    </cfRule>
    <cfRule type="containsText" dxfId="1420" priority="410" operator="containsText" text="Mayor">
      <formula>NOT(ISERROR(SEARCH("Mayor",I35)))</formula>
    </cfRule>
    <cfRule type="containsText" dxfId="1419" priority="411" operator="containsText" text="Menor">
      <formula>NOT(ISERROR(SEARCH("Menor",I35)))</formula>
    </cfRule>
    <cfRule type="containsText" dxfId="1418" priority="412" operator="containsText" text="Leve">
      <formula>NOT(ISERROR(SEARCH("Leve",I35)))</formula>
    </cfRule>
    <cfRule type="containsText" dxfId="1417" priority="417" operator="containsText" text="Moderado">
      <formula>NOT(ISERROR(SEARCH("Moderado",I35)))</formula>
    </cfRule>
  </conditionalFormatting>
  <conditionalFormatting sqref="K35:K39">
    <cfRule type="containsText" dxfId="1416" priority="404" operator="containsText" text="Media">
      <formula>NOT(ISERROR(SEARCH("Media",K35)))</formula>
    </cfRule>
  </conditionalFormatting>
  <conditionalFormatting sqref="L35:L39">
    <cfRule type="containsText" dxfId="1415" priority="403" operator="containsText" text="Moderado">
      <formula>NOT(ISERROR(SEARCH("Moderado",L35)))</formula>
    </cfRule>
  </conditionalFormatting>
  <conditionalFormatting sqref="J35:J39">
    <cfRule type="containsText" dxfId="1414" priority="402" operator="containsText" text="Moderado">
      <formula>NOT(ISERROR(SEARCH("Moderado",J35)))</formula>
    </cfRule>
  </conditionalFormatting>
  <conditionalFormatting sqref="J35:J39">
    <cfRule type="containsText" dxfId="1413" priority="400" operator="containsText" text="Bajo">
      <formula>NOT(ISERROR(SEARCH("Bajo",J35)))</formula>
    </cfRule>
    <cfRule type="containsText" dxfId="1412" priority="401" operator="containsText" text="Extremo">
      <formula>NOT(ISERROR(SEARCH("Extremo",J35)))</formula>
    </cfRule>
  </conditionalFormatting>
  <conditionalFormatting sqref="K35:K39">
    <cfRule type="containsText" dxfId="1411" priority="398" operator="containsText" text="Baja">
      <formula>NOT(ISERROR(SEARCH("Baja",K35)))</formula>
    </cfRule>
    <cfRule type="containsText" dxfId="1410" priority="399" operator="containsText" text="Muy Baja">
      <formula>NOT(ISERROR(SEARCH("Muy Baja",K35)))</formula>
    </cfRule>
  </conditionalFormatting>
  <conditionalFormatting sqref="K35:K39">
    <cfRule type="containsText" dxfId="1409" priority="396" operator="containsText" text="Muy Alta">
      <formula>NOT(ISERROR(SEARCH("Muy Alta",K35)))</formula>
    </cfRule>
    <cfRule type="containsText" dxfId="1408" priority="397" operator="containsText" text="Alta">
      <formula>NOT(ISERROR(SEARCH("Alta",K35)))</formula>
    </cfRule>
  </conditionalFormatting>
  <conditionalFormatting sqref="L35:L39">
    <cfRule type="containsText" dxfId="1407" priority="392" operator="containsText" text="Catastrófico">
      <formula>NOT(ISERROR(SEARCH("Catastrófico",L35)))</formula>
    </cfRule>
    <cfRule type="containsText" dxfId="1406" priority="393" operator="containsText" text="Mayor">
      <formula>NOT(ISERROR(SEARCH("Mayor",L35)))</formula>
    </cfRule>
    <cfRule type="containsText" dxfId="1405" priority="394" operator="containsText" text="Menor">
      <formula>NOT(ISERROR(SEARCH("Menor",L35)))</formula>
    </cfRule>
    <cfRule type="containsText" dxfId="1404" priority="395" operator="containsText" text="Leve">
      <formula>NOT(ISERROR(SEARCH("Leve",L35)))</formula>
    </cfRule>
  </conditionalFormatting>
  <conditionalFormatting sqref="J10:J14">
    <cfRule type="containsText" dxfId="1403" priority="906" operator="containsText" text="Bajo">
      <formula>NOT(ISERROR(SEARCH("Bajo",J10)))</formula>
    </cfRule>
    <cfRule type="containsText" dxfId="1402" priority="907" operator="containsText" text="Moderado">
      <formula>NOT(ISERROR(SEARCH("Moderado",J10)))</formula>
    </cfRule>
    <cfRule type="containsText" dxfId="1401" priority="908" operator="containsText" text="Alto">
      <formula>NOT(ISERROR(SEARCH("Alto",J10)))</formula>
    </cfRule>
    <cfRule type="containsText" dxfId="1400" priority="909" operator="containsText" text="Extremo">
      <formula>NOT(ISERROR(SEARCH("Extremo",J10)))</formula>
    </cfRule>
    <cfRule type="colorScale" priority="910">
      <colorScale>
        <cfvo type="min"/>
        <cfvo type="max"/>
        <color rgb="FFFF7128"/>
        <color rgb="FFFFEF9C"/>
      </colorScale>
    </cfRule>
  </conditionalFormatting>
  <conditionalFormatting sqref="M10:M14">
    <cfRule type="containsText" dxfId="1399" priority="911" operator="containsText" text="Moderado">
      <formula>NOT(ISERROR(SEARCH("Moderado",M10)))</formula>
    </cfRule>
    <cfRule type="containsText" dxfId="1398" priority="912" operator="containsText" text="Bajo">
      <formula>NOT(ISERROR(SEARCH("Bajo",M10)))</formula>
    </cfRule>
    <cfRule type="containsText" dxfId="1397" priority="913" operator="containsText" text="Moderado">
      <formula>NOT(ISERROR(SEARCH("Moderado",M10)))</formula>
    </cfRule>
    <cfRule type="containsText" dxfId="1396" priority="914" operator="containsText" text="Alto">
      <formula>NOT(ISERROR(SEARCH("Alto",M10)))</formula>
    </cfRule>
    <cfRule type="containsText" dxfId="1395" priority="915" operator="containsText" text="Extremo">
      <formula>NOT(ISERROR(SEARCH("Extremo",M10)))</formula>
    </cfRule>
    <cfRule type="colorScale" priority="916">
      <colorScale>
        <cfvo type="min"/>
        <cfvo type="max"/>
        <color rgb="FFFF7128"/>
        <color rgb="FFFFEF9C"/>
      </colorScale>
    </cfRule>
  </conditionalFormatting>
  <conditionalFormatting sqref="H15">
    <cfRule type="containsText" dxfId="1394" priority="131" operator="containsText" text="3- Moderado">
      <formula>NOT(ISERROR(SEARCH("3- Moderado",H15)))</formula>
    </cfRule>
    <cfRule type="containsText" dxfId="1393" priority="132" operator="containsText" text="6- Moderado">
      <formula>NOT(ISERROR(SEARCH("6- Moderado",H15)))</formula>
    </cfRule>
    <cfRule type="containsText" dxfId="1392" priority="133" operator="containsText" text="4- Moderado">
      <formula>NOT(ISERROR(SEARCH("4- Moderado",H15)))</formula>
    </cfRule>
    <cfRule type="containsText" dxfId="1391" priority="134" operator="containsText" text="3- Bajo">
      <formula>NOT(ISERROR(SEARCH("3- Bajo",H15)))</formula>
    </cfRule>
    <cfRule type="containsText" dxfId="1390" priority="135" operator="containsText" text="4- Bajo">
      <formula>NOT(ISERROR(SEARCH("4- Bajo",H15)))</formula>
    </cfRule>
    <cfRule type="containsText" dxfId="1389" priority="136" operator="containsText" text="1- Bajo">
      <formula>NOT(ISERROR(SEARCH("1- Bajo",H15)))</formula>
    </cfRule>
  </conditionalFormatting>
  <conditionalFormatting sqref="H15:H19">
    <cfRule type="containsText" dxfId="1388" priority="123" operator="containsText" text="Muy Alta">
      <formula>NOT(ISERROR(SEARCH("Muy Alta",H15)))</formula>
    </cfRule>
    <cfRule type="containsText" dxfId="1387" priority="124" operator="containsText" text="Alta">
      <formula>NOT(ISERROR(SEARCH("Alta",H15)))</formula>
    </cfRule>
    <cfRule type="containsText" dxfId="1386" priority="125" operator="containsText" text="Muy Alta">
      <formula>NOT(ISERROR(SEARCH("Muy Alta",H15)))</formula>
    </cfRule>
    <cfRule type="containsText" dxfId="1385" priority="126" operator="containsText" text="Muy Baja">
      <formula>NOT(ISERROR(SEARCH("Muy Baja",H15)))</formula>
    </cfRule>
    <cfRule type="containsText" dxfId="1384" priority="127" operator="containsText" text="Baja">
      <formula>NOT(ISERROR(SEARCH("Baja",H15)))</formula>
    </cfRule>
    <cfRule type="containsText" dxfId="1383" priority="128" operator="containsText" text="Media">
      <formula>NOT(ISERROR(SEARCH("Media",H15)))</formula>
    </cfRule>
    <cfRule type="containsText" dxfId="1382" priority="129" operator="containsText" text="Alta">
      <formula>NOT(ISERROR(SEARCH("Alta",H15)))</formula>
    </cfRule>
    <cfRule type="containsText" dxfId="1381" priority="130" operator="containsText" text="Muy Alta">
      <formula>NOT(ISERROR(SEARCH("Muy Alta",H15)))</formula>
    </cfRule>
  </conditionalFormatting>
  <conditionalFormatting sqref="K15">
    <cfRule type="containsText" dxfId="1380" priority="112" operator="containsText" text="3- Moderado">
      <formula>NOT(ISERROR(SEARCH("3- Moderado",K15)))</formula>
    </cfRule>
    <cfRule type="containsText" dxfId="1379" priority="113" operator="containsText" text="6- Moderado">
      <formula>NOT(ISERROR(SEARCH("6- Moderado",K15)))</formula>
    </cfRule>
    <cfRule type="containsText" dxfId="1378" priority="114" operator="containsText" text="4- Moderado">
      <formula>NOT(ISERROR(SEARCH("4- Moderado",K15)))</formula>
    </cfRule>
    <cfRule type="containsText" dxfId="1377" priority="115" operator="containsText" text="3- Bajo">
      <formula>NOT(ISERROR(SEARCH("3- Bajo",K15)))</formula>
    </cfRule>
    <cfRule type="containsText" dxfId="1376" priority="116" operator="containsText" text="4- Bajo">
      <formula>NOT(ISERROR(SEARCH("4- Bajo",K15)))</formula>
    </cfRule>
    <cfRule type="containsText" dxfId="1375" priority="117" operator="containsText" text="1- Bajo">
      <formula>NOT(ISERROR(SEARCH("1- Bajo",K15)))</formula>
    </cfRule>
  </conditionalFormatting>
  <conditionalFormatting sqref="K15:K19">
    <cfRule type="containsText" dxfId="1374" priority="111" operator="containsText" text="Media">
      <formula>NOT(ISERROR(SEARCH("Media",K15)))</formula>
    </cfRule>
  </conditionalFormatting>
  <conditionalFormatting sqref="J15:J19">
    <cfRule type="containsText" dxfId="1373" priority="110" operator="containsText" text="Moderado">
      <formula>NOT(ISERROR(SEARCH("Moderado",J15)))</formula>
    </cfRule>
  </conditionalFormatting>
  <conditionalFormatting sqref="J15:J19">
    <cfRule type="containsText" dxfId="1372" priority="108" operator="containsText" text="Bajo">
      <formula>NOT(ISERROR(SEARCH("Bajo",J15)))</formula>
    </cfRule>
    <cfRule type="containsText" dxfId="1371" priority="109" operator="containsText" text="Extremo">
      <formula>NOT(ISERROR(SEARCH("Extremo",J15)))</formula>
    </cfRule>
  </conditionalFormatting>
  <conditionalFormatting sqref="K15:K19">
    <cfRule type="containsText" dxfId="1370" priority="106" operator="containsText" text="Baja">
      <formula>NOT(ISERROR(SEARCH("Baja",K15)))</formula>
    </cfRule>
    <cfRule type="containsText" dxfId="1369" priority="107" operator="containsText" text="Muy Baja">
      <formula>NOT(ISERROR(SEARCH("Muy Baja",K15)))</formula>
    </cfRule>
  </conditionalFormatting>
  <conditionalFormatting sqref="K15:K19">
    <cfRule type="containsText" dxfId="1368" priority="104" operator="containsText" text="Muy Alta">
      <formula>NOT(ISERROR(SEARCH("Muy Alta",K15)))</formula>
    </cfRule>
    <cfRule type="containsText" dxfId="1367" priority="105" operator="containsText" text="Alta">
      <formula>NOT(ISERROR(SEARCH("Alta",K15)))</formula>
    </cfRule>
  </conditionalFormatting>
  <conditionalFormatting sqref="J15:J19">
    <cfRule type="containsText" dxfId="1366" priority="118" operator="containsText" text="Bajo">
      <formula>NOT(ISERROR(SEARCH("Bajo",J15)))</formula>
    </cfRule>
    <cfRule type="containsText" dxfId="1365" priority="119" operator="containsText" text="Moderado">
      <formula>NOT(ISERROR(SEARCH("Moderado",J15)))</formula>
    </cfRule>
    <cfRule type="containsText" dxfId="1364" priority="120" operator="containsText" text="Alto">
      <formula>NOT(ISERROR(SEARCH("Alto",J15)))</formula>
    </cfRule>
    <cfRule type="containsText" dxfId="1363" priority="121" operator="containsText" text="Extremo">
      <formula>NOT(ISERROR(SEARCH("Extremo",J15)))</formula>
    </cfRule>
    <cfRule type="colorScale" priority="122">
      <colorScale>
        <cfvo type="min"/>
        <cfvo type="max"/>
        <color rgb="FFFF7128"/>
        <color rgb="FFFFEF9C"/>
      </colorScale>
    </cfRule>
  </conditionalFormatting>
  <conditionalFormatting sqref="L25">
    <cfRule type="containsText" dxfId="1362" priority="98" operator="containsText" text="3- Moderado">
      <formula>NOT(ISERROR(SEARCH("3- Moderado",L25)))</formula>
    </cfRule>
    <cfRule type="containsText" dxfId="1361" priority="99" operator="containsText" text="6- Moderado">
      <formula>NOT(ISERROR(SEARCH("6- Moderado",L25)))</formula>
    </cfRule>
    <cfRule type="containsText" dxfId="1360" priority="100" operator="containsText" text="4- Moderado">
      <formula>NOT(ISERROR(SEARCH("4- Moderado",L25)))</formula>
    </cfRule>
    <cfRule type="containsText" dxfId="1359" priority="101" operator="containsText" text="3- Bajo">
      <formula>NOT(ISERROR(SEARCH("3- Bajo",L25)))</formula>
    </cfRule>
    <cfRule type="containsText" dxfId="1358" priority="102" operator="containsText" text="4- Bajo">
      <formula>NOT(ISERROR(SEARCH("4- Bajo",L25)))</formula>
    </cfRule>
    <cfRule type="containsText" dxfId="1357" priority="103" operator="containsText" text="1- Bajo">
      <formula>NOT(ISERROR(SEARCH("1- Bajo",L25)))</formula>
    </cfRule>
  </conditionalFormatting>
  <conditionalFormatting sqref="L25:L29">
    <cfRule type="containsText" dxfId="1356" priority="97" operator="containsText" text="Moderado">
      <formula>NOT(ISERROR(SEARCH("Moderado",L25)))</formula>
    </cfRule>
  </conditionalFormatting>
  <conditionalFormatting sqref="L25:L29">
    <cfRule type="containsText" dxfId="1355" priority="93" operator="containsText" text="Catastrófico">
      <formula>NOT(ISERROR(SEARCH("Catastrófico",L25)))</formula>
    </cfRule>
    <cfRule type="containsText" dxfId="1354" priority="94" operator="containsText" text="Mayor">
      <formula>NOT(ISERROR(SEARCH("Mayor",L25)))</formula>
    </cfRule>
    <cfRule type="containsText" dxfId="1353" priority="95" operator="containsText" text="Menor">
      <formula>NOT(ISERROR(SEARCH("Menor",L25)))</formula>
    </cfRule>
    <cfRule type="containsText" dxfId="1352" priority="96" operator="containsText" text="Leve">
      <formula>NOT(ISERROR(SEARCH("Leve",L25)))</formula>
    </cfRule>
  </conditionalFormatting>
  <conditionalFormatting sqref="M15:M19">
    <cfRule type="containsText" dxfId="1351" priority="87" operator="containsText" text="Moderado">
      <formula>NOT(ISERROR(SEARCH("Moderado",M15)))</formula>
    </cfRule>
  </conditionalFormatting>
  <conditionalFormatting sqref="M15:M19">
    <cfRule type="containsText" dxfId="1350" priority="85" operator="containsText" text="Bajo">
      <formula>NOT(ISERROR(SEARCH("Bajo",M15)))</formula>
    </cfRule>
    <cfRule type="containsText" dxfId="1349" priority="86" operator="containsText" text="Extremo">
      <formula>NOT(ISERROR(SEARCH("Extremo",M15)))</formula>
    </cfRule>
  </conditionalFormatting>
  <conditionalFormatting sqref="M15:M19">
    <cfRule type="containsText" dxfId="1348" priority="88" operator="containsText" text="Bajo">
      <formula>NOT(ISERROR(SEARCH("Bajo",M15)))</formula>
    </cfRule>
    <cfRule type="containsText" dxfId="1347" priority="89" operator="containsText" text="Moderado">
      <formula>NOT(ISERROR(SEARCH("Moderado",M15)))</formula>
    </cfRule>
    <cfRule type="containsText" dxfId="1346" priority="90" operator="containsText" text="Alto">
      <formula>NOT(ISERROR(SEARCH("Alto",M15)))</formula>
    </cfRule>
    <cfRule type="containsText" dxfId="1345" priority="91" operator="containsText" text="Extremo">
      <formula>NOT(ISERROR(SEARCH("Extremo",M15)))</formula>
    </cfRule>
    <cfRule type="colorScale" priority="92">
      <colorScale>
        <cfvo type="min"/>
        <cfvo type="max"/>
        <color rgb="FFFF7128"/>
        <color rgb="FFFFEF9C"/>
      </colorScale>
    </cfRule>
  </conditionalFormatting>
  <conditionalFormatting sqref="I15">
    <cfRule type="containsText" dxfId="1344" priority="79" operator="containsText" text="3- Moderado">
      <formula>NOT(ISERROR(SEARCH("3- Moderado",I15)))</formula>
    </cfRule>
    <cfRule type="containsText" dxfId="1343" priority="80" operator="containsText" text="6- Moderado">
      <formula>NOT(ISERROR(SEARCH("6- Moderado",I15)))</formula>
    </cfRule>
    <cfRule type="containsText" dxfId="1342" priority="81" operator="containsText" text="4- Moderado">
      <formula>NOT(ISERROR(SEARCH("4- Moderado",I15)))</formula>
    </cfRule>
    <cfRule type="containsText" dxfId="1341" priority="82" operator="containsText" text="3- Bajo">
      <formula>NOT(ISERROR(SEARCH("3- Bajo",I15)))</formula>
    </cfRule>
    <cfRule type="containsText" dxfId="1340" priority="83" operator="containsText" text="4- Bajo">
      <formula>NOT(ISERROR(SEARCH("4- Bajo",I15)))</formula>
    </cfRule>
    <cfRule type="containsText" dxfId="1339" priority="84" operator="containsText" text="1- Bajo">
      <formula>NOT(ISERROR(SEARCH("1- Bajo",I15)))</formula>
    </cfRule>
  </conditionalFormatting>
  <conditionalFormatting sqref="I15:I19">
    <cfRule type="containsText" dxfId="1338" priority="74" operator="containsText" text="Catastrófico">
      <formula>NOT(ISERROR(SEARCH("Catastrófico",I15)))</formula>
    </cfRule>
    <cfRule type="containsText" dxfId="1337" priority="75" operator="containsText" text="Mayor">
      <formula>NOT(ISERROR(SEARCH("Mayor",I15)))</formula>
    </cfRule>
    <cfRule type="containsText" dxfId="1336" priority="76" operator="containsText" text="Menor">
      <formula>NOT(ISERROR(SEARCH("Menor",I15)))</formula>
    </cfRule>
    <cfRule type="containsText" dxfId="1335" priority="77" operator="containsText" text="Leve">
      <formula>NOT(ISERROR(SEARCH("Leve",I15)))</formula>
    </cfRule>
    <cfRule type="containsText" dxfId="1334" priority="78" operator="containsText" text="Moderado">
      <formula>NOT(ISERROR(SEARCH("Moderado",I15)))</formula>
    </cfRule>
  </conditionalFormatting>
  <conditionalFormatting sqref="L15">
    <cfRule type="containsText" dxfId="1333" priority="68" operator="containsText" text="3- Moderado">
      <formula>NOT(ISERROR(SEARCH("3- Moderado",L15)))</formula>
    </cfRule>
    <cfRule type="containsText" dxfId="1332" priority="69" operator="containsText" text="6- Moderado">
      <formula>NOT(ISERROR(SEARCH("6- Moderado",L15)))</formula>
    </cfRule>
    <cfRule type="containsText" dxfId="1331" priority="70" operator="containsText" text="4- Moderado">
      <formula>NOT(ISERROR(SEARCH("4- Moderado",L15)))</formula>
    </cfRule>
    <cfRule type="containsText" dxfId="1330" priority="71" operator="containsText" text="3- Bajo">
      <formula>NOT(ISERROR(SEARCH("3- Bajo",L15)))</formula>
    </cfRule>
    <cfRule type="containsText" dxfId="1329" priority="72" operator="containsText" text="4- Bajo">
      <formula>NOT(ISERROR(SEARCH("4- Bajo",L15)))</formula>
    </cfRule>
    <cfRule type="containsText" dxfId="1328" priority="73" operator="containsText" text="1- Bajo">
      <formula>NOT(ISERROR(SEARCH("1- Bajo",L15)))</formula>
    </cfRule>
  </conditionalFormatting>
  <conditionalFormatting sqref="L15:L19">
    <cfRule type="containsText" dxfId="1327" priority="63" operator="containsText" text="Catastrófico">
      <formula>NOT(ISERROR(SEARCH("Catastrófico",L15)))</formula>
    </cfRule>
    <cfRule type="containsText" dxfId="1326" priority="64" operator="containsText" text="Mayor">
      <formula>NOT(ISERROR(SEARCH("Mayor",L15)))</formula>
    </cfRule>
    <cfRule type="containsText" dxfId="1325" priority="65" operator="containsText" text="Menor">
      <formula>NOT(ISERROR(SEARCH("Menor",L15)))</formula>
    </cfRule>
    <cfRule type="containsText" dxfId="1324" priority="66" operator="containsText" text="Leve">
      <formula>NOT(ISERROR(SEARCH("Leve",L15)))</formula>
    </cfRule>
    <cfRule type="containsText" dxfId="1323" priority="67" operator="containsText" text="Moderado">
      <formula>NOT(ISERROR(SEARCH("Moderado",L15)))</formula>
    </cfRule>
  </conditionalFormatting>
  <conditionalFormatting sqref="H25">
    <cfRule type="containsText" dxfId="1322" priority="57" operator="containsText" text="3- Moderado">
      <formula>NOT(ISERROR(SEARCH("3- Moderado",H25)))</formula>
    </cfRule>
    <cfRule type="containsText" dxfId="1321" priority="58" operator="containsText" text="6- Moderado">
      <formula>NOT(ISERROR(SEARCH("6- Moderado",H25)))</formula>
    </cfRule>
    <cfRule type="containsText" dxfId="1320" priority="59" operator="containsText" text="4- Moderado">
      <formula>NOT(ISERROR(SEARCH("4- Moderado",H25)))</formula>
    </cfRule>
    <cfRule type="containsText" dxfId="1319" priority="60" operator="containsText" text="3- Bajo">
      <formula>NOT(ISERROR(SEARCH("3- Bajo",H25)))</formula>
    </cfRule>
    <cfRule type="containsText" dxfId="1318" priority="61" operator="containsText" text="4- Bajo">
      <formula>NOT(ISERROR(SEARCH("4- Bajo",H25)))</formula>
    </cfRule>
    <cfRule type="containsText" dxfId="1317" priority="62" operator="containsText" text="1- Bajo">
      <formula>NOT(ISERROR(SEARCH("1- Bajo",H25)))</formula>
    </cfRule>
  </conditionalFormatting>
  <conditionalFormatting sqref="H25:H29">
    <cfRule type="containsText" dxfId="1316" priority="49" operator="containsText" text="Muy Alta">
      <formula>NOT(ISERROR(SEARCH("Muy Alta",H25)))</formula>
    </cfRule>
    <cfRule type="containsText" dxfId="1315" priority="50" operator="containsText" text="Alta">
      <formula>NOT(ISERROR(SEARCH("Alta",H25)))</formula>
    </cfRule>
    <cfRule type="containsText" dxfId="1314" priority="51" operator="containsText" text="Muy Alta">
      <formula>NOT(ISERROR(SEARCH("Muy Alta",H25)))</formula>
    </cfRule>
    <cfRule type="containsText" dxfId="1313" priority="52" operator="containsText" text="Muy Baja">
      <formula>NOT(ISERROR(SEARCH("Muy Baja",H25)))</formula>
    </cfRule>
    <cfRule type="containsText" dxfId="1312" priority="53" operator="containsText" text="Baja">
      <formula>NOT(ISERROR(SEARCH("Baja",H25)))</formula>
    </cfRule>
    <cfRule type="containsText" dxfId="1311" priority="54" operator="containsText" text="Media">
      <formula>NOT(ISERROR(SEARCH("Media",H25)))</formula>
    </cfRule>
    <cfRule type="containsText" dxfId="1310" priority="55" operator="containsText" text="Alta">
      <formula>NOT(ISERROR(SEARCH("Alta",H25)))</formula>
    </cfRule>
    <cfRule type="containsText" dxfId="1309" priority="56" operator="containsText" text="Muy Alta">
      <formula>NOT(ISERROR(SEARCH("Muy Alta",H25)))</formula>
    </cfRule>
  </conditionalFormatting>
  <conditionalFormatting sqref="I25">
    <cfRule type="containsText" dxfId="1308" priority="43" operator="containsText" text="3- Moderado">
      <formula>NOT(ISERROR(SEARCH("3- Moderado",I25)))</formula>
    </cfRule>
    <cfRule type="containsText" dxfId="1307" priority="44" operator="containsText" text="6- Moderado">
      <formula>NOT(ISERROR(SEARCH("6- Moderado",I25)))</formula>
    </cfRule>
    <cfRule type="containsText" dxfId="1306" priority="45" operator="containsText" text="4- Moderado">
      <formula>NOT(ISERROR(SEARCH("4- Moderado",I25)))</formula>
    </cfRule>
    <cfRule type="containsText" dxfId="1305" priority="46" operator="containsText" text="3- Bajo">
      <formula>NOT(ISERROR(SEARCH("3- Bajo",I25)))</formula>
    </cfRule>
    <cfRule type="containsText" dxfId="1304" priority="47" operator="containsText" text="4- Bajo">
      <formula>NOT(ISERROR(SEARCH("4- Bajo",I25)))</formula>
    </cfRule>
    <cfRule type="containsText" dxfId="1303" priority="48" operator="containsText" text="1- Bajo">
      <formula>NOT(ISERROR(SEARCH("1- Bajo",I25)))</formula>
    </cfRule>
  </conditionalFormatting>
  <conditionalFormatting sqref="I25:I29">
    <cfRule type="containsText" dxfId="1302" priority="42" operator="containsText" text="Moderado">
      <formula>NOT(ISERROR(SEARCH("Moderado",I25)))</formula>
    </cfRule>
  </conditionalFormatting>
  <conditionalFormatting sqref="I25:I29">
    <cfRule type="containsText" dxfId="1301" priority="38" operator="containsText" text="Catastrófico">
      <formula>NOT(ISERROR(SEARCH("Catastrófico",I25)))</formula>
    </cfRule>
    <cfRule type="containsText" dxfId="1300" priority="39" operator="containsText" text="Mayor">
      <formula>NOT(ISERROR(SEARCH("Mayor",I25)))</formula>
    </cfRule>
    <cfRule type="containsText" dxfId="1299" priority="40" operator="containsText" text="Menor">
      <formula>NOT(ISERROR(SEARCH("Menor",I25)))</formula>
    </cfRule>
    <cfRule type="containsText" dxfId="1298" priority="41" operator="containsText" text="Leve">
      <formula>NOT(ISERROR(SEARCH("Leve",I25)))</formula>
    </cfRule>
  </conditionalFormatting>
  <conditionalFormatting sqref="J25:J29">
    <cfRule type="containsText" dxfId="1297" priority="33" operator="containsText" text="Bajo">
      <formula>NOT(ISERROR(SEARCH("Bajo",J25)))</formula>
    </cfRule>
    <cfRule type="containsText" dxfId="1296" priority="34" operator="containsText" text="Moderado">
      <formula>NOT(ISERROR(SEARCH("Moderado",J25)))</formula>
    </cfRule>
    <cfRule type="containsText" dxfId="1295" priority="35" operator="containsText" text="Alto">
      <formula>NOT(ISERROR(SEARCH("Alto",J25)))</formula>
    </cfRule>
    <cfRule type="containsText" dxfId="1294" priority="36" operator="containsText" text="Extremo">
      <formula>NOT(ISERROR(SEARCH("Extremo",J25)))</formula>
    </cfRule>
    <cfRule type="colorScale" priority="37">
      <colorScale>
        <cfvo type="min"/>
        <cfvo type="max"/>
        <color rgb="FFFF7128"/>
        <color rgb="FFFFEF9C"/>
      </colorScale>
    </cfRule>
  </conditionalFormatting>
  <conditionalFormatting sqref="J25:J29">
    <cfRule type="containsText" dxfId="1293" priority="32" operator="containsText" text="Moderado">
      <formula>NOT(ISERROR(SEARCH("Moderado",J25)))</formula>
    </cfRule>
  </conditionalFormatting>
  <conditionalFormatting sqref="J25:J29">
    <cfRule type="containsText" dxfId="1292" priority="30" operator="containsText" text="Bajo">
      <formula>NOT(ISERROR(SEARCH("Bajo",J25)))</formula>
    </cfRule>
    <cfRule type="containsText" dxfId="1291" priority="31" operator="containsText" text="Extremo">
      <formula>NOT(ISERROR(SEARCH("Extremo",J25)))</formula>
    </cfRule>
  </conditionalFormatting>
  <conditionalFormatting sqref="K25">
    <cfRule type="containsText" dxfId="1290" priority="24" operator="containsText" text="3- Moderado">
      <formula>NOT(ISERROR(SEARCH("3- Moderado",K25)))</formula>
    </cfRule>
    <cfRule type="containsText" dxfId="1289" priority="25" operator="containsText" text="6- Moderado">
      <formula>NOT(ISERROR(SEARCH("6- Moderado",K25)))</formula>
    </cfRule>
    <cfRule type="containsText" dxfId="1288" priority="26" operator="containsText" text="4- Moderado">
      <formula>NOT(ISERROR(SEARCH("4- Moderado",K25)))</formula>
    </cfRule>
    <cfRule type="containsText" dxfId="1287" priority="27" operator="containsText" text="3- Bajo">
      <formula>NOT(ISERROR(SEARCH("3- Bajo",K25)))</formula>
    </cfRule>
    <cfRule type="containsText" dxfId="1286" priority="28" operator="containsText" text="4- Bajo">
      <formula>NOT(ISERROR(SEARCH("4- Bajo",K25)))</formula>
    </cfRule>
    <cfRule type="containsText" dxfId="1285" priority="29" operator="containsText" text="1- Bajo">
      <formula>NOT(ISERROR(SEARCH("1- Bajo",K25)))</formula>
    </cfRule>
  </conditionalFormatting>
  <conditionalFormatting sqref="K25:K29">
    <cfRule type="containsText" dxfId="1284" priority="23" operator="containsText" text="Media">
      <formula>NOT(ISERROR(SEARCH("Media",K25)))</formula>
    </cfRule>
  </conditionalFormatting>
  <conditionalFormatting sqref="K25:K29">
    <cfRule type="containsText" dxfId="1283" priority="21" operator="containsText" text="Baja">
      <formula>NOT(ISERROR(SEARCH("Baja",K25)))</formula>
    </cfRule>
    <cfRule type="containsText" dxfId="1282" priority="22" operator="containsText" text="Muy Baja">
      <formula>NOT(ISERROR(SEARCH("Muy Baja",K25)))</formula>
    </cfRule>
  </conditionalFormatting>
  <conditionalFormatting sqref="K25:K29">
    <cfRule type="containsText" dxfId="1281" priority="19" operator="containsText" text="Muy Alta">
      <formula>NOT(ISERROR(SEARCH("Muy Alta",K25)))</formula>
    </cfRule>
    <cfRule type="containsText" dxfId="1280" priority="20" operator="containsText" text="Alta">
      <formula>NOT(ISERROR(SEARCH("Alta",K25)))</formula>
    </cfRule>
  </conditionalFormatting>
  <conditionalFormatting sqref="M25:M29">
    <cfRule type="containsText" dxfId="1279" priority="13" operator="containsText" text="Moderado">
      <formula>NOT(ISERROR(SEARCH("Moderado",M25)))</formula>
    </cfRule>
    <cfRule type="containsText" dxfId="1278" priority="14" operator="containsText" text="Bajo">
      <formula>NOT(ISERROR(SEARCH("Bajo",M25)))</formula>
    </cfRule>
    <cfRule type="containsText" dxfId="1277" priority="15" operator="containsText" text="Moderado">
      <formula>NOT(ISERROR(SEARCH("Moderado",M25)))</formula>
    </cfRule>
    <cfRule type="containsText" dxfId="1276" priority="16" operator="containsText" text="Alto">
      <formula>NOT(ISERROR(SEARCH("Alto",M25)))</formula>
    </cfRule>
    <cfRule type="containsText" dxfId="1275" priority="17" operator="containsText" text="Extremo">
      <formula>NOT(ISERROR(SEARCH("Extremo",M25)))</formula>
    </cfRule>
    <cfRule type="colorScale" priority="18">
      <colorScale>
        <cfvo type="min"/>
        <cfvo type="max"/>
        <color rgb="FFFF7128"/>
        <color rgb="FFFFEF9C"/>
      </colorScale>
    </cfRule>
  </conditionalFormatting>
  <conditionalFormatting sqref="C30:G30">
    <cfRule type="containsText" dxfId="1274" priority="7" operator="containsText" text="3- Moderado">
      <formula>NOT(ISERROR(SEARCH("3- Moderado",C30)))</formula>
    </cfRule>
    <cfRule type="containsText" dxfId="1273" priority="8" operator="containsText" text="6- Moderado">
      <formula>NOT(ISERROR(SEARCH("6- Moderado",C30)))</formula>
    </cfRule>
    <cfRule type="containsText" dxfId="1272" priority="9" operator="containsText" text="4- Moderado">
      <formula>NOT(ISERROR(SEARCH("4- Moderado",C30)))</formula>
    </cfRule>
    <cfRule type="containsText" dxfId="1271" priority="10" operator="containsText" text="3- Bajo">
      <formula>NOT(ISERROR(SEARCH("3- Bajo",C30)))</formula>
    </cfRule>
    <cfRule type="containsText" dxfId="1270" priority="11" operator="containsText" text="4- Bajo">
      <formula>NOT(ISERROR(SEARCH("4- Bajo",C30)))</formula>
    </cfRule>
    <cfRule type="containsText" dxfId="1269" priority="12" operator="containsText" text="1- Bajo">
      <formula>NOT(ISERROR(SEARCH("1- Bajo",C30)))</formula>
    </cfRule>
  </conditionalFormatting>
  <conditionalFormatting sqref="C35:G35">
    <cfRule type="containsText" dxfId="1268" priority="1" operator="containsText" text="3- Moderado">
      <formula>NOT(ISERROR(SEARCH("3- Moderado",C35)))</formula>
    </cfRule>
    <cfRule type="containsText" dxfId="1267" priority="2" operator="containsText" text="6- Moderado">
      <formula>NOT(ISERROR(SEARCH("6- Moderado",C35)))</formula>
    </cfRule>
    <cfRule type="containsText" dxfId="1266" priority="3" operator="containsText" text="4- Moderado">
      <formula>NOT(ISERROR(SEARCH("4- Moderado",C35)))</formula>
    </cfRule>
    <cfRule type="containsText" dxfId="1265" priority="4" operator="containsText" text="3- Bajo">
      <formula>NOT(ISERROR(SEARCH("3- Bajo",C35)))</formula>
    </cfRule>
    <cfRule type="containsText" dxfId="1264" priority="5" operator="containsText" text="4- Bajo">
      <formula>NOT(ISERROR(SEARCH("4- Bajo",C35)))</formula>
    </cfRule>
    <cfRule type="containsText" dxfId="1263" priority="6" operator="containsText" text="1- Bajo">
      <formula>NOT(ISERROR(SEARCH("1- Bajo",C35)))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39"/>
  <sheetViews>
    <sheetView topLeftCell="J29" workbookViewId="0">
      <selection activeCell="O30" sqref="O30:O34"/>
    </sheetView>
  </sheetViews>
  <sheetFormatPr baseColWidth="10" defaultColWidth="11.44140625" defaultRowHeight="14.4"/>
  <cols>
    <col min="1" max="2" width="18.44140625" style="82" customWidth="1"/>
    <col min="3" max="3" width="15.5546875" customWidth="1"/>
    <col min="4" max="4" width="27.5546875" style="82" customWidth="1"/>
    <col min="5" max="5" width="18" style="165" customWidth="1"/>
    <col min="6" max="6" width="40.109375" customWidth="1"/>
    <col min="7" max="7" width="20.44140625" customWidth="1"/>
    <col min="8" max="8" width="10.44140625" style="166" customWidth="1"/>
    <col min="9" max="9" width="11.44140625" style="166" customWidth="1"/>
    <col min="10" max="10" width="10.109375" style="167" customWidth="1"/>
    <col min="11" max="11" width="11.44140625" style="166" customWidth="1"/>
    <col min="12" max="12" width="10.88671875" style="166" customWidth="1"/>
    <col min="13" max="13" width="18.33203125" style="166" bestFit="1" customWidth="1"/>
    <col min="14" max="14" width="18.33203125" bestFit="1" customWidth="1"/>
    <col min="15" max="15" width="32.88671875" customWidth="1"/>
    <col min="16" max="16" width="16.5546875" customWidth="1"/>
    <col min="17" max="17" width="14.33203125" customWidth="1"/>
    <col min="18" max="18" width="17.88671875" customWidth="1"/>
    <col min="19" max="19" width="15.109375" customWidth="1"/>
    <col min="20" max="20" width="17.5546875" customWidth="1"/>
    <col min="21" max="176" width="11.44140625" style="110"/>
  </cols>
  <sheetData>
    <row r="1" spans="1:278" s="145" customFormat="1" ht="16.5" customHeight="1">
      <c r="A1" s="421"/>
      <c r="B1" s="422"/>
      <c r="C1" s="422"/>
      <c r="D1" s="544" t="s">
        <v>373</v>
      </c>
      <c r="E1" s="544"/>
      <c r="F1" s="544"/>
      <c r="G1" s="544"/>
      <c r="H1" s="544"/>
      <c r="I1" s="544"/>
      <c r="J1" s="544"/>
      <c r="K1" s="544"/>
      <c r="L1" s="544"/>
      <c r="M1" s="544"/>
      <c r="N1" s="544"/>
      <c r="O1" s="544"/>
      <c r="P1" s="544"/>
      <c r="Q1" s="545"/>
      <c r="R1" s="413" t="s">
        <v>67</v>
      </c>
      <c r="S1" s="413"/>
      <c r="T1" s="413"/>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4"/>
      <c r="BS1" s="144"/>
      <c r="BT1" s="144"/>
      <c r="BU1" s="144"/>
      <c r="BV1" s="144"/>
      <c r="BW1" s="144"/>
      <c r="BX1" s="144"/>
      <c r="BY1" s="144"/>
      <c r="BZ1" s="144"/>
      <c r="CA1" s="144"/>
      <c r="CB1" s="144"/>
      <c r="CC1" s="144"/>
      <c r="CD1" s="144"/>
      <c r="CE1" s="144"/>
      <c r="CF1" s="144"/>
      <c r="CG1" s="144"/>
      <c r="CH1" s="144"/>
      <c r="CI1" s="144"/>
      <c r="CJ1" s="144"/>
      <c r="CK1" s="144"/>
      <c r="CL1" s="144"/>
      <c r="CM1" s="144"/>
      <c r="CN1" s="144"/>
      <c r="CO1" s="144"/>
      <c r="CP1" s="144"/>
      <c r="CQ1" s="144"/>
      <c r="CR1" s="144"/>
      <c r="CS1" s="144"/>
      <c r="CT1" s="144"/>
      <c r="CU1" s="144"/>
      <c r="CV1" s="144"/>
      <c r="CW1" s="144"/>
      <c r="CX1" s="144"/>
      <c r="CY1" s="144"/>
      <c r="CZ1" s="144"/>
      <c r="DA1" s="144"/>
      <c r="DB1" s="144"/>
      <c r="DC1" s="144"/>
      <c r="DD1" s="144"/>
      <c r="DE1" s="144"/>
      <c r="DF1" s="144"/>
      <c r="DG1" s="144"/>
      <c r="DH1" s="144"/>
      <c r="DI1" s="144"/>
      <c r="DJ1" s="144"/>
      <c r="DK1" s="144"/>
      <c r="DL1" s="144"/>
      <c r="DM1" s="144"/>
      <c r="DN1" s="144"/>
      <c r="DO1" s="144"/>
      <c r="DP1" s="144"/>
      <c r="DQ1" s="144"/>
      <c r="DR1" s="144"/>
      <c r="DS1" s="144"/>
      <c r="DT1" s="144"/>
      <c r="DU1" s="144"/>
      <c r="DV1" s="144"/>
      <c r="DW1" s="144"/>
      <c r="DX1" s="144"/>
      <c r="DY1" s="144"/>
      <c r="DZ1" s="144"/>
      <c r="EA1" s="144"/>
      <c r="EB1" s="144"/>
      <c r="EC1" s="144"/>
      <c r="ED1" s="144"/>
      <c r="EE1" s="144"/>
      <c r="EF1" s="144"/>
      <c r="EG1" s="144"/>
      <c r="EH1" s="144"/>
      <c r="EI1" s="144"/>
      <c r="EJ1" s="144"/>
      <c r="EK1" s="144"/>
      <c r="EL1" s="144"/>
      <c r="EM1" s="144"/>
      <c r="EN1" s="144"/>
      <c r="EO1" s="144"/>
      <c r="EP1" s="144"/>
      <c r="EQ1" s="144"/>
      <c r="ER1" s="144"/>
      <c r="ES1" s="144"/>
      <c r="ET1" s="144"/>
      <c r="EU1" s="144"/>
      <c r="EV1" s="144"/>
      <c r="EW1" s="144"/>
      <c r="EX1" s="144"/>
      <c r="EY1" s="144"/>
      <c r="EZ1" s="144"/>
      <c r="FA1" s="144"/>
      <c r="FB1" s="144"/>
      <c r="FC1" s="144"/>
      <c r="FD1" s="144"/>
      <c r="FE1" s="144"/>
      <c r="FF1" s="144"/>
      <c r="FG1" s="144"/>
      <c r="FH1" s="144"/>
      <c r="FI1" s="144"/>
      <c r="FJ1" s="144"/>
      <c r="FK1" s="144"/>
      <c r="FL1" s="144"/>
      <c r="FM1" s="144"/>
      <c r="FN1" s="144"/>
      <c r="FO1" s="144"/>
      <c r="FP1" s="144"/>
      <c r="FQ1" s="144"/>
      <c r="FR1" s="144"/>
      <c r="FS1" s="144"/>
      <c r="FT1" s="144"/>
      <c r="FU1" s="144"/>
      <c r="FV1" s="144"/>
      <c r="FW1" s="144"/>
      <c r="FX1" s="144"/>
      <c r="FY1" s="144"/>
      <c r="FZ1" s="144"/>
      <c r="GA1" s="144"/>
      <c r="GB1" s="144"/>
      <c r="GC1" s="144"/>
      <c r="GD1" s="144"/>
      <c r="GE1" s="144"/>
      <c r="GF1" s="144"/>
      <c r="GG1" s="144"/>
      <c r="GH1" s="144"/>
      <c r="GI1" s="144"/>
      <c r="GJ1" s="144"/>
      <c r="GK1" s="144"/>
      <c r="GL1" s="144"/>
      <c r="GM1" s="144"/>
      <c r="GN1" s="144"/>
      <c r="GO1" s="144"/>
      <c r="GP1" s="144"/>
      <c r="GQ1" s="144"/>
      <c r="GR1" s="144"/>
      <c r="GS1" s="144"/>
      <c r="GT1" s="144"/>
      <c r="GU1" s="144"/>
      <c r="GV1" s="144"/>
      <c r="GW1" s="144"/>
      <c r="GX1" s="144"/>
      <c r="GY1" s="144"/>
      <c r="GZ1" s="144"/>
      <c r="HA1" s="144"/>
      <c r="HB1" s="144"/>
      <c r="HC1" s="144"/>
      <c r="HD1" s="144"/>
      <c r="HE1" s="144"/>
      <c r="HF1" s="144"/>
      <c r="HG1" s="144"/>
      <c r="HH1" s="144"/>
      <c r="HI1" s="144"/>
      <c r="HJ1" s="144"/>
      <c r="HK1" s="144"/>
      <c r="HL1" s="144"/>
      <c r="HM1" s="144"/>
      <c r="HN1" s="144"/>
      <c r="HO1" s="144"/>
      <c r="HP1" s="144"/>
      <c r="HQ1" s="144"/>
      <c r="HR1" s="144"/>
      <c r="HS1" s="144"/>
      <c r="HT1" s="144"/>
      <c r="HU1" s="144"/>
      <c r="HV1" s="144"/>
      <c r="HW1" s="144"/>
      <c r="HX1" s="144"/>
      <c r="HY1" s="144"/>
      <c r="HZ1" s="144"/>
      <c r="IA1" s="144"/>
      <c r="IB1" s="144"/>
      <c r="IC1" s="144"/>
      <c r="ID1" s="144"/>
      <c r="IE1" s="144"/>
      <c r="IF1" s="144"/>
      <c r="IG1" s="144"/>
      <c r="IH1" s="144"/>
      <c r="II1" s="144"/>
      <c r="IJ1" s="144"/>
      <c r="IK1" s="144"/>
      <c r="IL1" s="144"/>
      <c r="IM1" s="144"/>
      <c r="IN1" s="144"/>
      <c r="IO1" s="144"/>
      <c r="IP1" s="144"/>
      <c r="IQ1" s="144"/>
      <c r="IR1" s="144"/>
      <c r="IS1" s="144"/>
      <c r="IT1" s="144"/>
      <c r="IU1" s="144"/>
      <c r="IV1" s="144"/>
      <c r="IW1" s="144"/>
      <c r="IX1" s="144"/>
      <c r="IY1" s="144"/>
      <c r="IZ1" s="144"/>
      <c r="JA1" s="144"/>
      <c r="JB1" s="144"/>
      <c r="JC1" s="144"/>
      <c r="JD1" s="144"/>
      <c r="JE1" s="144"/>
      <c r="JF1" s="144"/>
      <c r="JG1" s="144"/>
      <c r="JH1" s="144"/>
      <c r="JI1" s="144"/>
      <c r="JJ1" s="144"/>
      <c r="JK1" s="144"/>
      <c r="JL1" s="144"/>
      <c r="JM1" s="144"/>
      <c r="JN1" s="144"/>
      <c r="JO1" s="144"/>
      <c r="JP1" s="144"/>
      <c r="JQ1" s="144"/>
      <c r="JR1" s="144"/>
    </row>
    <row r="2" spans="1:278" s="145" customFormat="1" ht="39.75" customHeight="1">
      <c r="A2" s="423"/>
      <c r="B2" s="424"/>
      <c r="C2" s="424"/>
      <c r="D2" s="546"/>
      <c r="E2" s="546"/>
      <c r="F2" s="546"/>
      <c r="G2" s="546"/>
      <c r="H2" s="546"/>
      <c r="I2" s="546"/>
      <c r="J2" s="546"/>
      <c r="K2" s="546"/>
      <c r="L2" s="546"/>
      <c r="M2" s="546"/>
      <c r="N2" s="546"/>
      <c r="O2" s="546"/>
      <c r="P2" s="546"/>
      <c r="Q2" s="547"/>
      <c r="R2" s="413"/>
      <c r="S2" s="413"/>
      <c r="T2" s="413"/>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c r="BN2" s="144"/>
      <c r="BO2" s="144"/>
      <c r="BP2" s="144"/>
      <c r="BQ2" s="144"/>
      <c r="BR2" s="144"/>
      <c r="BS2" s="144"/>
      <c r="BT2" s="144"/>
      <c r="BU2" s="144"/>
      <c r="BV2" s="144"/>
      <c r="BW2" s="144"/>
      <c r="BX2" s="144"/>
      <c r="BY2" s="144"/>
      <c r="BZ2" s="144"/>
      <c r="CA2" s="144"/>
      <c r="CB2" s="144"/>
      <c r="CC2" s="144"/>
      <c r="CD2" s="144"/>
      <c r="CE2" s="144"/>
      <c r="CF2" s="144"/>
      <c r="CG2" s="144"/>
      <c r="CH2" s="144"/>
      <c r="CI2" s="144"/>
      <c r="CJ2" s="144"/>
      <c r="CK2" s="144"/>
      <c r="CL2" s="144"/>
      <c r="CM2" s="144"/>
      <c r="CN2" s="144"/>
      <c r="CO2" s="144"/>
      <c r="CP2" s="144"/>
      <c r="CQ2" s="144"/>
      <c r="CR2" s="144"/>
      <c r="CS2" s="144"/>
      <c r="CT2" s="144"/>
      <c r="CU2" s="144"/>
      <c r="CV2" s="144"/>
      <c r="CW2" s="144"/>
      <c r="CX2" s="144"/>
      <c r="CY2" s="144"/>
      <c r="CZ2" s="144"/>
      <c r="DA2" s="144"/>
      <c r="DB2" s="144"/>
      <c r="DC2" s="144"/>
      <c r="DD2" s="144"/>
      <c r="DE2" s="144"/>
      <c r="DF2" s="144"/>
      <c r="DG2" s="144"/>
      <c r="DH2" s="144"/>
      <c r="DI2" s="144"/>
      <c r="DJ2" s="144"/>
      <c r="DK2" s="144"/>
      <c r="DL2" s="144"/>
      <c r="DM2" s="144"/>
      <c r="DN2" s="144"/>
      <c r="DO2" s="144"/>
      <c r="DP2" s="144"/>
      <c r="DQ2" s="144"/>
      <c r="DR2" s="144"/>
      <c r="DS2" s="144"/>
      <c r="DT2" s="144"/>
      <c r="DU2" s="144"/>
      <c r="DV2" s="144"/>
      <c r="DW2" s="144"/>
      <c r="DX2" s="144"/>
      <c r="DY2" s="144"/>
      <c r="DZ2" s="144"/>
      <c r="EA2" s="144"/>
      <c r="EB2" s="144"/>
      <c r="EC2" s="144"/>
      <c r="ED2" s="144"/>
      <c r="EE2" s="144"/>
      <c r="EF2" s="144"/>
      <c r="EG2" s="144"/>
      <c r="EH2" s="144"/>
      <c r="EI2" s="144"/>
      <c r="EJ2" s="144"/>
      <c r="EK2" s="144"/>
      <c r="EL2" s="144"/>
      <c r="EM2" s="144"/>
      <c r="EN2" s="144"/>
      <c r="EO2" s="144"/>
      <c r="EP2" s="144"/>
      <c r="EQ2" s="144"/>
      <c r="ER2" s="144"/>
      <c r="ES2" s="144"/>
      <c r="ET2" s="144"/>
      <c r="EU2" s="144"/>
      <c r="EV2" s="144"/>
      <c r="EW2" s="144"/>
      <c r="EX2" s="144"/>
      <c r="EY2" s="144"/>
      <c r="EZ2" s="144"/>
      <c r="FA2" s="144"/>
      <c r="FB2" s="144"/>
      <c r="FC2" s="144"/>
      <c r="FD2" s="144"/>
      <c r="FE2" s="144"/>
      <c r="FF2" s="144"/>
      <c r="FG2" s="144"/>
      <c r="FH2" s="144"/>
      <c r="FI2" s="144"/>
      <c r="FJ2" s="144"/>
      <c r="FK2" s="144"/>
      <c r="FL2" s="144"/>
      <c r="FM2" s="144"/>
      <c r="FN2" s="144"/>
      <c r="FO2" s="144"/>
      <c r="FP2" s="144"/>
      <c r="FQ2" s="144"/>
      <c r="FR2" s="144"/>
      <c r="FS2" s="144"/>
      <c r="FT2" s="144"/>
      <c r="FU2" s="144"/>
      <c r="FV2" s="144"/>
      <c r="FW2" s="144"/>
      <c r="FX2" s="144"/>
      <c r="FY2" s="144"/>
      <c r="FZ2" s="144"/>
      <c r="GA2" s="144"/>
      <c r="GB2" s="144"/>
      <c r="GC2" s="144"/>
      <c r="GD2" s="144"/>
      <c r="GE2" s="144"/>
      <c r="GF2" s="144"/>
      <c r="GG2" s="144"/>
      <c r="GH2" s="144"/>
      <c r="GI2" s="144"/>
      <c r="GJ2" s="144"/>
      <c r="GK2" s="144"/>
      <c r="GL2" s="144"/>
      <c r="GM2" s="144"/>
      <c r="GN2" s="144"/>
      <c r="GO2" s="144"/>
      <c r="GP2" s="144"/>
      <c r="GQ2" s="144"/>
      <c r="GR2" s="144"/>
      <c r="GS2" s="144"/>
      <c r="GT2" s="144"/>
      <c r="GU2" s="144"/>
      <c r="GV2" s="144"/>
      <c r="GW2" s="144"/>
      <c r="GX2" s="144"/>
      <c r="GY2" s="144"/>
      <c r="GZ2" s="144"/>
      <c r="HA2" s="144"/>
      <c r="HB2" s="144"/>
      <c r="HC2" s="144"/>
      <c r="HD2" s="144"/>
      <c r="HE2" s="144"/>
      <c r="HF2" s="144"/>
      <c r="HG2" s="144"/>
      <c r="HH2" s="144"/>
      <c r="HI2" s="144"/>
      <c r="HJ2" s="144"/>
      <c r="HK2" s="144"/>
      <c r="HL2" s="144"/>
      <c r="HM2" s="144"/>
      <c r="HN2" s="144"/>
      <c r="HO2" s="144"/>
      <c r="HP2" s="144"/>
      <c r="HQ2" s="144"/>
      <c r="HR2" s="144"/>
      <c r="HS2" s="144"/>
      <c r="HT2" s="144"/>
      <c r="HU2" s="144"/>
      <c r="HV2" s="144"/>
      <c r="HW2" s="144"/>
      <c r="HX2" s="144"/>
      <c r="HY2" s="144"/>
      <c r="HZ2" s="144"/>
      <c r="IA2" s="144"/>
      <c r="IB2" s="144"/>
      <c r="IC2" s="144"/>
      <c r="ID2" s="144"/>
      <c r="IE2" s="144"/>
      <c r="IF2" s="144"/>
      <c r="IG2" s="144"/>
      <c r="IH2" s="144"/>
      <c r="II2" s="144"/>
      <c r="IJ2" s="144"/>
      <c r="IK2" s="144"/>
      <c r="IL2" s="144"/>
      <c r="IM2" s="144"/>
      <c r="IN2" s="144"/>
      <c r="IO2" s="144"/>
      <c r="IP2" s="144"/>
      <c r="IQ2" s="144"/>
      <c r="IR2" s="144"/>
      <c r="IS2" s="144"/>
      <c r="IT2" s="144"/>
      <c r="IU2" s="144"/>
      <c r="IV2" s="144"/>
      <c r="IW2" s="144"/>
      <c r="IX2" s="144"/>
      <c r="IY2" s="144"/>
      <c r="IZ2" s="144"/>
      <c r="JA2" s="144"/>
      <c r="JB2" s="144"/>
      <c r="JC2" s="144"/>
      <c r="JD2" s="144"/>
      <c r="JE2" s="144"/>
      <c r="JF2" s="144"/>
      <c r="JG2" s="144"/>
      <c r="JH2" s="144"/>
      <c r="JI2" s="144"/>
      <c r="JJ2" s="144"/>
      <c r="JK2" s="144"/>
      <c r="JL2" s="144"/>
      <c r="JM2" s="144"/>
      <c r="JN2" s="144"/>
      <c r="JO2" s="144"/>
      <c r="JP2" s="144"/>
      <c r="JQ2" s="144"/>
      <c r="JR2" s="144"/>
    </row>
    <row r="3" spans="1:278" s="145" customFormat="1" ht="3" customHeight="1">
      <c r="A3" s="2"/>
      <c r="B3" s="2"/>
      <c r="C3" s="271"/>
      <c r="D3" s="546"/>
      <c r="E3" s="546"/>
      <c r="F3" s="546"/>
      <c r="G3" s="546"/>
      <c r="H3" s="546"/>
      <c r="I3" s="546"/>
      <c r="J3" s="546"/>
      <c r="K3" s="546"/>
      <c r="L3" s="546"/>
      <c r="M3" s="546"/>
      <c r="N3" s="546"/>
      <c r="O3" s="546"/>
      <c r="P3" s="546"/>
      <c r="Q3" s="547"/>
      <c r="R3" s="413"/>
      <c r="S3" s="413"/>
      <c r="T3" s="413"/>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c r="CK3" s="144"/>
      <c r="CL3" s="144"/>
      <c r="CM3" s="144"/>
      <c r="CN3" s="144"/>
      <c r="CO3" s="144"/>
      <c r="CP3" s="144"/>
      <c r="CQ3" s="144"/>
      <c r="CR3" s="144"/>
      <c r="CS3" s="144"/>
      <c r="CT3" s="144"/>
      <c r="CU3" s="144"/>
      <c r="CV3" s="144"/>
      <c r="CW3" s="144"/>
      <c r="CX3" s="144"/>
      <c r="CY3" s="144"/>
      <c r="CZ3" s="144"/>
      <c r="DA3" s="144"/>
      <c r="DB3" s="144"/>
      <c r="DC3" s="144"/>
      <c r="DD3" s="144"/>
      <c r="DE3" s="144"/>
      <c r="DF3" s="144"/>
      <c r="DG3" s="144"/>
      <c r="DH3" s="144"/>
      <c r="DI3" s="144"/>
      <c r="DJ3" s="144"/>
      <c r="DK3" s="144"/>
      <c r="DL3" s="144"/>
      <c r="DM3" s="144"/>
      <c r="DN3" s="144"/>
      <c r="DO3" s="144"/>
      <c r="DP3" s="144"/>
      <c r="DQ3" s="144"/>
      <c r="DR3" s="144"/>
      <c r="DS3" s="144"/>
      <c r="DT3" s="144"/>
      <c r="DU3" s="144"/>
      <c r="DV3" s="144"/>
      <c r="DW3" s="144"/>
      <c r="DX3" s="144"/>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4"/>
      <c r="FH3" s="144"/>
      <c r="FI3" s="144"/>
      <c r="FJ3" s="144"/>
      <c r="FK3" s="144"/>
      <c r="FL3" s="144"/>
      <c r="FM3" s="144"/>
      <c r="FN3" s="144"/>
      <c r="FO3" s="144"/>
      <c r="FP3" s="144"/>
      <c r="FQ3" s="144"/>
      <c r="FR3" s="144"/>
      <c r="FS3" s="144"/>
      <c r="FT3" s="144"/>
      <c r="FU3" s="144"/>
      <c r="FV3" s="144"/>
      <c r="FW3" s="144"/>
      <c r="FX3" s="144"/>
      <c r="FY3" s="144"/>
      <c r="FZ3" s="144"/>
      <c r="GA3" s="144"/>
      <c r="GB3" s="144"/>
      <c r="GC3" s="144"/>
      <c r="GD3" s="144"/>
      <c r="GE3" s="144"/>
      <c r="GF3" s="144"/>
      <c r="GG3" s="144"/>
      <c r="GH3" s="144"/>
      <c r="GI3" s="144"/>
      <c r="GJ3" s="144"/>
      <c r="GK3" s="144"/>
      <c r="GL3" s="144"/>
      <c r="GM3" s="144"/>
      <c r="GN3" s="144"/>
      <c r="GO3" s="144"/>
      <c r="GP3" s="144"/>
      <c r="GQ3" s="144"/>
      <c r="GR3" s="144"/>
      <c r="GS3" s="144"/>
      <c r="GT3" s="144"/>
      <c r="GU3" s="144"/>
      <c r="GV3" s="144"/>
      <c r="GW3" s="144"/>
      <c r="GX3" s="144"/>
      <c r="GY3" s="144"/>
      <c r="GZ3" s="144"/>
      <c r="HA3" s="144"/>
      <c r="HB3" s="144"/>
      <c r="HC3" s="144"/>
      <c r="HD3" s="144"/>
      <c r="HE3" s="144"/>
      <c r="HF3" s="144"/>
      <c r="HG3" s="144"/>
      <c r="HH3" s="144"/>
      <c r="HI3" s="144"/>
      <c r="HJ3" s="144"/>
      <c r="HK3" s="144"/>
      <c r="HL3" s="144"/>
      <c r="HM3" s="144"/>
      <c r="HN3" s="144"/>
      <c r="HO3" s="144"/>
      <c r="HP3" s="144"/>
      <c r="HQ3" s="144"/>
      <c r="HR3" s="144"/>
      <c r="HS3" s="144"/>
      <c r="HT3" s="144"/>
      <c r="HU3" s="144"/>
      <c r="HV3" s="144"/>
      <c r="HW3" s="144"/>
      <c r="HX3" s="144"/>
      <c r="HY3" s="144"/>
      <c r="HZ3" s="144"/>
      <c r="IA3" s="144"/>
      <c r="IB3" s="144"/>
      <c r="IC3" s="144"/>
      <c r="ID3" s="144"/>
      <c r="IE3" s="144"/>
      <c r="IF3" s="144"/>
      <c r="IG3" s="144"/>
      <c r="IH3" s="144"/>
      <c r="II3" s="144"/>
      <c r="IJ3" s="144"/>
      <c r="IK3" s="144"/>
      <c r="IL3" s="144"/>
      <c r="IM3" s="144"/>
      <c r="IN3" s="144"/>
      <c r="IO3" s="144"/>
      <c r="IP3" s="144"/>
      <c r="IQ3" s="144"/>
      <c r="IR3" s="144"/>
      <c r="IS3" s="144"/>
      <c r="IT3" s="144"/>
      <c r="IU3" s="144"/>
      <c r="IV3" s="144"/>
      <c r="IW3" s="144"/>
      <c r="IX3" s="144"/>
      <c r="IY3" s="144"/>
      <c r="IZ3" s="144"/>
      <c r="JA3" s="144"/>
      <c r="JB3" s="144"/>
      <c r="JC3" s="144"/>
      <c r="JD3" s="144"/>
      <c r="JE3" s="144"/>
      <c r="JF3" s="144"/>
      <c r="JG3" s="144"/>
      <c r="JH3" s="144"/>
      <c r="JI3" s="144"/>
      <c r="JJ3" s="144"/>
      <c r="JK3" s="144"/>
      <c r="JL3" s="144"/>
      <c r="JM3" s="144"/>
      <c r="JN3" s="144"/>
      <c r="JO3" s="144"/>
      <c r="JP3" s="144"/>
      <c r="JQ3" s="144"/>
      <c r="JR3" s="144"/>
    </row>
    <row r="4" spans="1:278" s="145" customFormat="1" ht="41.25" customHeight="1">
      <c r="A4" s="414" t="s">
        <v>0</v>
      </c>
      <c r="B4" s="415"/>
      <c r="C4" s="416"/>
      <c r="D4" s="417" t="str">
        <f>'Mapa Final'!D4</f>
        <v>GESTIÓN FINANCIERA Y PRESUPUESTAL</v>
      </c>
      <c r="E4" s="418"/>
      <c r="F4" s="418"/>
      <c r="G4" s="418"/>
      <c r="H4" s="418"/>
      <c r="I4" s="418"/>
      <c r="J4" s="418"/>
      <c r="K4" s="418"/>
      <c r="L4" s="418"/>
      <c r="M4" s="418"/>
      <c r="N4" s="419"/>
      <c r="O4" s="420"/>
      <c r="P4" s="420"/>
      <c r="Q4" s="420"/>
      <c r="R4" s="1"/>
      <c r="S4" s="1"/>
      <c r="T4" s="1"/>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144"/>
      <c r="BX4" s="144"/>
      <c r="BY4" s="144"/>
      <c r="BZ4" s="144"/>
      <c r="CA4" s="144"/>
      <c r="CB4" s="144"/>
      <c r="CC4" s="144"/>
      <c r="CD4" s="144"/>
      <c r="CE4" s="144"/>
      <c r="CF4" s="144"/>
      <c r="CG4" s="144"/>
      <c r="CH4" s="144"/>
      <c r="CI4" s="144"/>
      <c r="CJ4" s="144"/>
      <c r="CK4" s="144"/>
      <c r="CL4" s="144"/>
      <c r="CM4" s="144"/>
      <c r="CN4" s="144"/>
      <c r="CO4" s="144"/>
      <c r="CP4" s="144"/>
      <c r="CQ4" s="144"/>
      <c r="CR4" s="144"/>
      <c r="CS4" s="144"/>
      <c r="CT4" s="144"/>
      <c r="CU4" s="144"/>
      <c r="CV4" s="144"/>
      <c r="CW4" s="144"/>
      <c r="CX4" s="144"/>
      <c r="CY4" s="144"/>
      <c r="CZ4" s="144"/>
      <c r="DA4" s="144"/>
      <c r="DB4" s="144"/>
      <c r="DC4" s="144"/>
      <c r="DD4" s="144"/>
      <c r="DE4" s="144"/>
      <c r="DF4" s="144"/>
      <c r="DG4" s="144"/>
      <c r="DH4" s="144"/>
      <c r="DI4" s="144"/>
      <c r="DJ4" s="144"/>
      <c r="DK4" s="144"/>
      <c r="DL4" s="144"/>
      <c r="DM4" s="144"/>
      <c r="DN4" s="144"/>
      <c r="DO4" s="144"/>
      <c r="DP4" s="144"/>
      <c r="DQ4" s="144"/>
      <c r="DR4" s="144"/>
      <c r="DS4" s="144"/>
      <c r="DT4" s="144"/>
      <c r="DU4" s="144"/>
      <c r="DV4" s="144"/>
      <c r="DW4" s="144"/>
      <c r="DX4" s="144"/>
      <c r="DY4" s="144"/>
      <c r="DZ4" s="144"/>
      <c r="EA4" s="144"/>
      <c r="EB4" s="144"/>
      <c r="EC4" s="144"/>
      <c r="ED4" s="144"/>
      <c r="EE4" s="144"/>
      <c r="EF4" s="144"/>
      <c r="EG4" s="144"/>
      <c r="EH4" s="144"/>
      <c r="EI4" s="144"/>
      <c r="EJ4" s="144"/>
      <c r="EK4" s="144"/>
      <c r="EL4" s="144"/>
      <c r="EM4" s="144"/>
      <c r="EN4" s="144"/>
      <c r="EO4" s="144"/>
      <c r="EP4" s="144"/>
      <c r="EQ4" s="144"/>
      <c r="ER4" s="144"/>
      <c r="ES4" s="144"/>
      <c r="ET4" s="144"/>
      <c r="EU4" s="144"/>
      <c r="EV4" s="144"/>
      <c r="EW4" s="144"/>
      <c r="EX4" s="144"/>
      <c r="EY4" s="144"/>
      <c r="EZ4" s="144"/>
      <c r="FA4" s="144"/>
      <c r="FB4" s="144"/>
      <c r="FC4" s="144"/>
      <c r="FD4" s="144"/>
      <c r="FE4" s="144"/>
      <c r="FF4" s="144"/>
      <c r="FG4" s="144"/>
      <c r="FH4" s="144"/>
      <c r="FI4" s="144"/>
      <c r="FJ4" s="144"/>
      <c r="FK4" s="144"/>
      <c r="FL4" s="144"/>
      <c r="FM4" s="144"/>
      <c r="FN4" s="144"/>
      <c r="FO4" s="144"/>
      <c r="FP4" s="144"/>
      <c r="FQ4" s="144"/>
      <c r="FR4" s="144"/>
      <c r="FS4" s="144"/>
      <c r="FT4" s="144"/>
      <c r="FU4" s="144"/>
      <c r="FV4" s="144"/>
      <c r="FW4" s="144"/>
      <c r="FX4" s="144"/>
      <c r="FY4" s="144"/>
      <c r="FZ4" s="144"/>
      <c r="GA4" s="144"/>
      <c r="GB4" s="144"/>
      <c r="GC4" s="144"/>
      <c r="GD4" s="144"/>
      <c r="GE4" s="144"/>
      <c r="GF4" s="144"/>
      <c r="GG4" s="144"/>
      <c r="GH4" s="144"/>
      <c r="GI4" s="144"/>
      <c r="GJ4" s="144"/>
      <c r="GK4" s="144"/>
      <c r="GL4" s="144"/>
      <c r="GM4" s="144"/>
      <c r="GN4" s="144"/>
      <c r="GO4" s="144"/>
      <c r="GP4" s="144"/>
      <c r="GQ4" s="144"/>
      <c r="GR4" s="144"/>
      <c r="GS4" s="144"/>
      <c r="GT4" s="144"/>
      <c r="GU4" s="144"/>
      <c r="GV4" s="144"/>
      <c r="GW4" s="144"/>
      <c r="GX4" s="144"/>
      <c r="GY4" s="144"/>
      <c r="GZ4" s="144"/>
      <c r="HA4" s="144"/>
      <c r="HB4" s="144"/>
      <c r="HC4" s="144"/>
      <c r="HD4" s="144"/>
      <c r="HE4" s="144"/>
      <c r="HF4" s="144"/>
      <c r="HG4" s="144"/>
      <c r="HH4" s="144"/>
      <c r="HI4" s="144"/>
      <c r="HJ4" s="144"/>
      <c r="HK4" s="144"/>
      <c r="HL4" s="144"/>
      <c r="HM4" s="144"/>
      <c r="HN4" s="144"/>
      <c r="HO4" s="144"/>
      <c r="HP4" s="144"/>
      <c r="HQ4" s="144"/>
      <c r="HR4" s="144"/>
      <c r="HS4" s="144"/>
      <c r="HT4" s="144"/>
      <c r="HU4" s="144"/>
      <c r="HV4" s="144"/>
      <c r="HW4" s="144"/>
      <c r="HX4" s="144"/>
      <c r="HY4" s="144"/>
      <c r="HZ4" s="144"/>
      <c r="IA4" s="144"/>
      <c r="IB4" s="144"/>
      <c r="IC4" s="144"/>
      <c r="ID4" s="144"/>
      <c r="IE4" s="144"/>
      <c r="IF4" s="144"/>
      <c r="IG4" s="144"/>
      <c r="IH4" s="144"/>
      <c r="II4" s="144"/>
      <c r="IJ4" s="144"/>
      <c r="IK4" s="144"/>
      <c r="IL4" s="144"/>
      <c r="IM4" s="144"/>
      <c r="IN4" s="144"/>
      <c r="IO4" s="144"/>
      <c r="IP4" s="144"/>
      <c r="IQ4" s="144"/>
      <c r="IR4" s="144"/>
      <c r="IS4" s="144"/>
      <c r="IT4" s="144"/>
      <c r="IU4" s="144"/>
      <c r="IV4" s="144"/>
      <c r="IW4" s="144"/>
      <c r="IX4" s="144"/>
      <c r="IY4" s="144"/>
      <c r="IZ4" s="144"/>
      <c r="JA4" s="144"/>
      <c r="JB4" s="144"/>
      <c r="JC4" s="144"/>
      <c r="JD4" s="144"/>
      <c r="JE4" s="144"/>
      <c r="JF4" s="144"/>
      <c r="JG4" s="144"/>
      <c r="JH4" s="144"/>
      <c r="JI4" s="144"/>
      <c r="JJ4" s="144"/>
      <c r="JK4" s="144"/>
      <c r="JL4" s="144"/>
      <c r="JM4" s="144"/>
      <c r="JN4" s="144"/>
      <c r="JO4" s="144"/>
      <c r="JP4" s="144"/>
      <c r="JQ4" s="144"/>
      <c r="JR4" s="144"/>
    </row>
    <row r="5" spans="1:278" s="145" customFormat="1" ht="52.5" customHeight="1">
      <c r="A5" s="414" t="s">
        <v>1</v>
      </c>
      <c r="B5" s="415"/>
      <c r="C5" s="416"/>
      <c r="D5" s="425" t="str">
        <f>'Mapa Final'!D5</f>
        <v>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v>
      </c>
      <c r="E5" s="426"/>
      <c r="F5" s="426"/>
      <c r="G5" s="426"/>
      <c r="H5" s="426"/>
      <c r="I5" s="426"/>
      <c r="J5" s="426"/>
      <c r="K5" s="426"/>
      <c r="L5" s="426"/>
      <c r="M5" s="426"/>
      <c r="N5" s="427"/>
      <c r="O5" s="1"/>
      <c r="P5" s="1"/>
      <c r="Q5" s="1"/>
      <c r="R5" s="1"/>
      <c r="S5" s="1"/>
      <c r="T5" s="1"/>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144"/>
      <c r="BX5" s="144"/>
      <c r="BY5" s="144"/>
      <c r="BZ5" s="144"/>
      <c r="CA5" s="144"/>
      <c r="CB5" s="144"/>
      <c r="CC5" s="144"/>
      <c r="CD5" s="144"/>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144"/>
      <c r="EZ5" s="144"/>
      <c r="FA5" s="144"/>
      <c r="FB5" s="144"/>
      <c r="FC5" s="144"/>
      <c r="FD5" s="144"/>
      <c r="FE5" s="144"/>
      <c r="FF5" s="144"/>
      <c r="FG5" s="144"/>
      <c r="FH5" s="144"/>
      <c r="FI5" s="144"/>
      <c r="FJ5" s="144"/>
      <c r="FK5" s="144"/>
      <c r="FL5" s="144"/>
      <c r="FM5" s="144"/>
      <c r="FN5" s="144"/>
      <c r="FO5" s="144"/>
      <c r="FP5" s="144"/>
      <c r="FQ5" s="144"/>
      <c r="FR5" s="144"/>
      <c r="FS5" s="144"/>
      <c r="FT5" s="144"/>
      <c r="FU5" s="144"/>
      <c r="FV5" s="144"/>
      <c r="FW5" s="144"/>
      <c r="FX5" s="144"/>
      <c r="FY5" s="144"/>
      <c r="FZ5" s="144"/>
      <c r="GA5" s="144"/>
      <c r="GB5" s="144"/>
      <c r="GC5" s="144"/>
      <c r="GD5" s="144"/>
      <c r="GE5" s="144"/>
      <c r="GF5" s="144"/>
      <c r="GG5" s="144"/>
      <c r="GH5" s="144"/>
      <c r="GI5" s="144"/>
      <c r="GJ5" s="144"/>
      <c r="GK5" s="144"/>
      <c r="GL5" s="144"/>
      <c r="GM5" s="144"/>
      <c r="GN5" s="144"/>
      <c r="GO5" s="144"/>
      <c r="GP5" s="144"/>
      <c r="GQ5" s="144"/>
      <c r="GR5" s="144"/>
      <c r="GS5" s="144"/>
      <c r="GT5" s="144"/>
      <c r="GU5" s="144"/>
      <c r="GV5" s="144"/>
      <c r="GW5" s="144"/>
      <c r="GX5" s="144"/>
      <c r="GY5" s="144"/>
      <c r="GZ5" s="144"/>
      <c r="HA5" s="144"/>
      <c r="HB5" s="144"/>
      <c r="HC5" s="144"/>
      <c r="HD5" s="144"/>
      <c r="HE5" s="144"/>
      <c r="HF5" s="144"/>
      <c r="HG5" s="144"/>
      <c r="HH5" s="144"/>
      <c r="HI5" s="144"/>
      <c r="HJ5" s="144"/>
      <c r="HK5" s="144"/>
      <c r="HL5" s="144"/>
      <c r="HM5" s="144"/>
      <c r="HN5" s="144"/>
      <c r="HO5" s="144"/>
      <c r="HP5" s="144"/>
      <c r="HQ5" s="144"/>
      <c r="HR5" s="144"/>
      <c r="HS5" s="144"/>
      <c r="HT5" s="144"/>
      <c r="HU5" s="144"/>
      <c r="HV5" s="144"/>
      <c r="HW5" s="144"/>
      <c r="HX5" s="144"/>
      <c r="HY5" s="144"/>
      <c r="HZ5" s="144"/>
      <c r="IA5" s="144"/>
      <c r="IB5" s="144"/>
      <c r="IC5" s="144"/>
      <c r="ID5" s="144"/>
      <c r="IE5" s="144"/>
      <c r="IF5" s="144"/>
      <c r="IG5" s="144"/>
      <c r="IH5" s="144"/>
      <c r="II5" s="144"/>
      <c r="IJ5" s="144"/>
      <c r="IK5" s="144"/>
      <c r="IL5" s="144"/>
      <c r="IM5" s="144"/>
      <c r="IN5" s="144"/>
      <c r="IO5" s="144"/>
      <c r="IP5" s="144"/>
      <c r="IQ5" s="144"/>
      <c r="IR5" s="144"/>
      <c r="IS5" s="144"/>
      <c r="IT5" s="144"/>
      <c r="IU5" s="144"/>
      <c r="IV5" s="144"/>
      <c r="IW5" s="144"/>
      <c r="IX5" s="144"/>
      <c r="IY5" s="144"/>
      <c r="IZ5" s="144"/>
      <c r="JA5" s="144"/>
      <c r="JB5" s="144"/>
      <c r="JC5" s="144"/>
      <c r="JD5" s="144"/>
      <c r="JE5" s="144"/>
      <c r="JF5" s="144"/>
      <c r="JG5" s="144"/>
      <c r="JH5" s="144"/>
      <c r="JI5" s="144"/>
      <c r="JJ5" s="144"/>
      <c r="JK5" s="144"/>
      <c r="JL5" s="144"/>
      <c r="JM5" s="144"/>
      <c r="JN5" s="144"/>
      <c r="JO5" s="144"/>
      <c r="JP5" s="144"/>
      <c r="JQ5" s="144"/>
      <c r="JR5" s="144"/>
    </row>
    <row r="6" spans="1:278" s="145" customFormat="1" ht="32.25" customHeight="1" thickBot="1">
      <c r="A6" s="414" t="s">
        <v>2</v>
      </c>
      <c r="B6" s="415"/>
      <c r="C6" s="416"/>
      <c r="D6" s="425" t="str">
        <f>'Mapa Final'!D6</f>
        <v>Unidad de Planeación – División de Programación Presupuestal - Unidad de Presupuesto - Divisiones de Ejecución Presupuestal, Tesorería y Contabilidad.</v>
      </c>
      <c r="E6" s="426"/>
      <c r="F6" s="426"/>
      <c r="G6" s="426"/>
      <c r="H6" s="426"/>
      <c r="I6" s="426"/>
      <c r="J6" s="426"/>
      <c r="K6" s="426"/>
      <c r="L6" s="426"/>
      <c r="M6" s="426"/>
      <c r="N6" s="427"/>
      <c r="O6" s="1"/>
      <c r="P6" s="1"/>
      <c r="Q6" s="1"/>
      <c r="R6" s="1"/>
      <c r="S6" s="1"/>
      <c r="T6" s="1"/>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c r="GF6" s="144"/>
      <c r="GG6" s="144"/>
      <c r="GH6" s="144"/>
      <c r="GI6" s="144"/>
      <c r="GJ6" s="144"/>
      <c r="GK6" s="144"/>
      <c r="GL6" s="144"/>
      <c r="GM6" s="144"/>
      <c r="GN6" s="144"/>
      <c r="GO6" s="144"/>
      <c r="GP6" s="144"/>
      <c r="GQ6" s="144"/>
      <c r="GR6" s="144"/>
      <c r="GS6" s="144"/>
      <c r="GT6" s="144"/>
      <c r="GU6" s="144"/>
      <c r="GV6" s="144"/>
      <c r="GW6" s="144"/>
      <c r="GX6" s="144"/>
      <c r="GY6" s="144"/>
      <c r="GZ6" s="144"/>
      <c r="HA6" s="144"/>
      <c r="HB6" s="144"/>
      <c r="HC6" s="144"/>
      <c r="HD6" s="144"/>
      <c r="HE6" s="144"/>
      <c r="HF6" s="144"/>
      <c r="HG6" s="144"/>
      <c r="HH6" s="144"/>
      <c r="HI6" s="144"/>
      <c r="HJ6" s="144"/>
      <c r="HK6" s="144"/>
      <c r="HL6" s="144"/>
      <c r="HM6" s="144"/>
      <c r="HN6" s="144"/>
      <c r="HO6" s="144"/>
      <c r="HP6" s="144"/>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c r="JA6" s="144"/>
      <c r="JB6" s="144"/>
      <c r="JC6" s="144"/>
      <c r="JD6" s="144"/>
      <c r="JE6" s="144"/>
      <c r="JF6" s="144"/>
      <c r="JG6" s="144"/>
      <c r="JH6" s="144"/>
      <c r="JI6" s="144"/>
      <c r="JJ6" s="144"/>
      <c r="JK6" s="144"/>
      <c r="JL6" s="144"/>
      <c r="JM6" s="144"/>
      <c r="JN6" s="144"/>
      <c r="JO6" s="144"/>
      <c r="JP6" s="144"/>
      <c r="JQ6" s="144"/>
      <c r="JR6" s="144"/>
    </row>
    <row r="7" spans="1:278" s="161" customFormat="1" ht="40.5" customHeight="1" thickTop="1" thickBot="1">
      <c r="A7" s="539" t="s">
        <v>350</v>
      </c>
      <c r="B7" s="540"/>
      <c r="C7" s="540"/>
      <c r="D7" s="540"/>
      <c r="E7" s="540"/>
      <c r="F7" s="541"/>
      <c r="G7" s="168"/>
      <c r="H7" s="542" t="s">
        <v>351</v>
      </c>
      <c r="I7" s="542"/>
      <c r="J7" s="542"/>
      <c r="K7" s="542" t="s">
        <v>352</v>
      </c>
      <c r="L7" s="542"/>
      <c r="M7" s="542"/>
      <c r="N7" s="543" t="s">
        <v>353</v>
      </c>
      <c r="O7" s="548" t="s">
        <v>354</v>
      </c>
      <c r="P7" s="550" t="s">
        <v>355</v>
      </c>
      <c r="Q7" s="551"/>
      <c r="R7" s="550" t="s">
        <v>356</v>
      </c>
      <c r="S7" s="551"/>
      <c r="T7" s="552" t="s">
        <v>658</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 customHeight="1" thickTop="1" thickBot="1">
      <c r="A8" s="177" t="s">
        <v>200</v>
      </c>
      <c r="B8" s="177" t="s">
        <v>379</v>
      </c>
      <c r="C8" s="178" t="s">
        <v>8</v>
      </c>
      <c r="D8" s="169" t="s">
        <v>365</v>
      </c>
      <c r="E8" s="272" t="s">
        <v>10</v>
      </c>
      <c r="F8" s="272" t="s">
        <v>11</v>
      </c>
      <c r="G8" s="272" t="s">
        <v>12</v>
      </c>
      <c r="H8" s="170" t="s">
        <v>358</v>
      </c>
      <c r="I8" s="170" t="s">
        <v>38</v>
      </c>
      <c r="J8" s="170" t="s">
        <v>359</v>
      </c>
      <c r="K8" s="170" t="s">
        <v>358</v>
      </c>
      <c r="L8" s="170" t="s">
        <v>360</v>
      </c>
      <c r="M8" s="170" t="s">
        <v>359</v>
      </c>
      <c r="N8" s="543"/>
      <c r="O8" s="549"/>
      <c r="P8" s="171" t="s">
        <v>361</v>
      </c>
      <c r="Q8" s="171" t="s">
        <v>362</v>
      </c>
      <c r="R8" s="171" t="s">
        <v>363</v>
      </c>
      <c r="S8" s="171" t="s">
        <v>364</v>
      </c>
      <c r="T8" s="552"/>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thickTop="1" thickBot="1">
      <c r="A9" s="571"/>
      <c r="B9" s="572"/>
      <c r="C9" s="572"/>
      <c r="D9" s="572"/>
      <c r="E9" s="572"/>
      <c r="F9" s="572"/>
      <c r="G9" s="572"/>
      <c r="H9" s="572"/>
      <c r="I9" s="572"/>
      <c r="J9" s="572"/>
      <c r="K9" s="572"/>
      <c r="L9" s="572"/>
      <c r="M9" s="572"/>
      <c r="N9" s="572"/>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573">
        <f>'Mapa Final'!A10</f>
        <v>1</v>
      </c>
      <c r="B10" s="594" t="str">
        <f>'Mapa Final'!B10</f>
        <v>Inexactitud en la información sobre la disponibilidad de recursos.</v>
      </c>
      <c r="C10" s="576" t="str">
        <f>'Mapa Final'!C10</f>
        <v>Reputacional</v>
      </c>
      <c r="D10" s="576" t="str">
        <f>'Mapa Final'!D10</f>
        <v xml:space="preserve">1.Informacion imprecisa y/o extemporanea recibida de terceros y otros procesos.
2. Errores en los registros presupuestales </v>
      </c>
      <c r="E10" s="579" t="str">
        <f>'Mapa Final'!E10</f>
        <v xml:space="preserve">Información errada  dentro del proceso de asignacion de recursos. </v>
      </c>
      <c r="F10" s="579" t="str">
        <f>'Mapa Final'!F10</f>
        <v xml:space="preserve">Posibilidad de afectación reputacional por Información errada  dentro del proceso de asignacion de recursos. </v>
      </c>
      <c r="G10" s="579" t="str">
        <f>'Mapa Final'!G10</f>
        <v>Ejecución y Administración de Procesos</v>
      </c>
      <c r="H10" s="582" t="str">
        <f>'Mapa Final'!I10</f>
        <v>Alta</v>
      </c>
      <c r="I10" s="585" t="str">
        <f>'Mapa Final'!L10</f>
        <v>Moderado</v>
      </c>
      <c r="J10" s="588" t="str">
        <f>'Mapa Final'!N10</f>
        <v xml:space="preserve">Alto </v>
      </c>
      <c r="K10" s="568" t="str">
        <f>'Mapa Final'!AA10</f>
        <v>Media</v>
      </c>
      <c r="L10" s="568" t="str">
        <f>'Mapa Final'!AE10</f>
        <v>Moderado</v>
      </c>
      <c r="M10" s="591" t="str">
        <f>'Mapa Final'!AG10</f>
        <v>Moderado</v>
      </c>
      <c r="N10" s="568" t="str">
        <f>'Mapa Final'!AH10</f>
        <v>Aceptar</v>
      </c>
      <c r="O10" s="565" t="s">
        <v>599</v>
      </c>
      <c r="P10" s="553"/>
      <c r="Q10" s="556" t="s">
        <v>179</v>
      </c>
      <c r="R10" s="559">
        <v>45017</v>
      </c>
      <c r="S10" s="562">
        <v>45107</v>
      </c>
      <c r="T10" s="565" t="s">
        <v>648</v>
      </c>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574"/>
      <c r="B11" s="394"/>
      <c r="C11" s="577"/>
      <c r="D11" s="577"/>
      <c r="E11" s="580"/>
      <c r="F11" s="580"/>
      <c r="G11" s="580"/>
      <c r="H11" s="583"/>
      <c r="I11" s="586"/>
      <c r="J11" s="589"/>
      <c r="K11" s="569"/>
      <c r="L11" s="569"/>
      <c r="M11" s="592"/>
      <c r="N11" s="569"/>
      <c r="O11" s="566"/>
      <c r="P11" s="554"/>
      <c r="Q11" s="557"/>
      <c r="R11" s="560"/>
      <c r="S11" s="563"/>
      <c r="T11" s="566"/>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574"/>
      <c r="B12" s="394"/>
      <c r="C12" s="577"/>
      <c r="D12" s="577"/>
      <c r="E12" s="580"/>
      <c r="F12" s="580"/>
      <c r="G12" s="580"/>
      <c r="H12" s="583"/>
      <c r="I12" s="586"/>
      <c r="J12" s="589"/>
      <c r="K12" s="569"/>
      <c r="L12" s="569"/>
      <c r="M12" s="592"/>
      <c r="N12" s="569"/>
      <c r="O12" s="566"/>
      <c r="P12" s="554"/>
      <c r="Q12" s="557"/>
      <c r="R12" s="560"/>
      <c r="S12" s="563"/>
      <c r="T12" s="566"/>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574"/>
      <c r="B13" s="394"/>
      <c r="C13" s="577"/>
      <c r="D13" s="577"/>
      <c r="E13" s="580"/>
      <c r="F13" s="580"/>
      <c r="G13" s="580"/>
      <c r="H13" s="583"/>
      <c r="I13" s="586"/>
      <c r="J13" s="589"/>
      <c r="K13" s="569"/>
      <c r="L13" s="569"/>
      <c r="M13" s="592"/>
      <c r="N13" s="569"/>
      <c r="O13" s="566"/>
      <c r="P13" s="554"/>
      <c r="Q13" s="557"/>
      <c r="R13" s="560"/>
      <c r="S13" s="563"/>
      <c r="T13" s="566"/>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47.25" customHeight="1" thickBot="1">
      <c r="A14" s="575"/>
      <c r="B14" s="595"/>
      <c r="C14" s="578"/>
      <c r="D14" s="578"/>
      <c r="E14" s="581"/>
      <c r="F14" s="581"/>
      <c r="G14" s="581"/>
      <c r="H14" s="584"/>
      <c r="I14" s="587"/>
      <c r="J14" s="590"/>
      <c r="K14" s="570"/>
      <c r="L14" s="570"/>
      <c r="M14" s="593"/>
      <c r="N14" s="570"/>
      <c r="O14" s="567"/>
      <c r="P14" s="555"/>
      <c r="Q14" s="558"/>
      <c r="R14" s="561"/>
      <c r="S14" s="564"/>
      <c r="T14" s="567"/>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c r="A15" s="573">
        <f>'Mapa Final'!A14</f>
        <v>2</v>
      </c>
      <c r="B15" s="573" t="str">
        <f>'Mapa Final'!B14</f>
        <v>Corrupción</v>
      </c>
      <c r="C15" s="573" t="str">
        <f>'Mapa Final'!C14</f>
        <v>Reputacional(Corrupción)</v>
      </c>
      <c r="D15" s="573" t="str">
        <f>'Mapa Final'!D14</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15" s="573" t="str">
        <f>'Mapa Final'!E14</f>
        <v xml:space="preserve">Carencia de transparencia, etica y valores. </v>
      </c>
      <c r="F15" s="573" t="str">
        <f>'Mapa Final'!F14</f>
        <v xml:space="preserve">Posibilidad de actos indebidos de  los servidores judiciales debido a  la carencia en transparencia, etica y valores </v>
      </c>
      <c r="G15" s="573" t="str">
        <f>'Mapa Final'!G14</f>
        <v>Fraude Interno</v>
      </c>
      <c r="H15" s="582" t="str">
        <f>'Mapa Final'!I14</f>
        <v>Alta</v>
      </c>
      <c r="I15" s="585" t="str">
        <f>'Mapa Final'!L14</f>
        <v>Mayor</v>
      </c>
      <c r="J15" s="588" t="str">
        <f>'Mapa Final'!N14</f>
        <v xml:space="preserve">Alto </v>
      </c>
      <c r="K15" s="568" t="str">
        <f>'Mapa Final'!AA14</f>
        <v>Media</v>
      </c>
      <c r="L15" s="585" t="str">
        <f>'Mapa Final'!AE14</f>
        <v>Mayor</v>
      </c>
      <c r="M15" s="588" t="str">
        <f>'Mapa Final'!AG14</f>
        <v xml:space="preserve">Alto </v>
      </c>
      <c r="N15" s="573" t="str">
        <f>'Mapa Final'!AH14</f>
        <v>Evitar</v>
      </c>
      <c r="O15" s="566" t="s">
        <v>654</v>
      </c>
      <c r="P15" s="565"/>
      <c r="Q15" s="596" t="s">
        <v>179</v>
      </c>
      <c r="R15" s="559">
        <v>45017</v>
      </c>
      <c r="S15" s="562">
        <v>45107</v>
      </c>
      <c r="T15" s="565" t="s">
        <v>656</v>
      </c>
      <c r="U15" s="176"/>
      <c r="V15" s="176"/>
    </row>
    <row r="16" spans="1:278">
      <c r="A16" s="574"/>
      <c r="B16" s="574"/>
      <c r="C16" s="574"/>
      <c r="D16" s="574"/>
      <c r="E16" s="574"/>
      <c r="F16" s="574"/>
      <c r="G16" s="574"/>
      <c r="H16" s="583"/>
      <c r="I16" s="586"/>
      <c r="J16" s="589"/>
      <c r="K16" s="569"/>
      <c r="L16" s="586"/>
      <c r="M16" s="589"/>
      <c r="N16" s="574"/>
      <c r="O16" s="566"/>
      <c r="P16" s="566"/>
      <c r="Q16" s="596"/>
      <c r="R16" s="560"/>
      <c r="S16" s="563"/>
      <c r="T16" s="566"/>
      <c r="U16" s="176"/>
      <c r="V16" s="176"/>
    </row>
    <row r="17" spans="1:22">
      <c r="A17" s="574"/>
      <c r="B17" s="574"/>
      <c r="C17" s="574"/>
      <c r="D17" s="574"/>
      <c r="E17" s="574"/>
      <c r="F17" s="574"/>
      <c r="G17" s="574"/>
      <c r="H17" s="583"/>
      <c r="I17" s="586"/>
      <c r="J17" s="589"/>
      <c r="K17" s="569"/>
      <c r="L17" s="586"/>
      <c r="M17" s="589"/>
      <c r="N17" s="574"/>
      <c r="O17" s="566"/>
      <c r="P17" s="566"/>
      <c r="Q17" s="596"/>
      <c r="R17" s="560"/>
      <c r="S17" s="563"/>
      <c r="T17" s="566"/>
      <c r="U17" s="176"/>
      <c r="V17" s="176"/>
    </row>
    <row r="18" spans="1:22">
      <c r="A18" s="574"/>
      <c r="B18" s="574"/>
      <c r="C18" s="574"/>
      <c r="D18" s="574"/>
      <c r="E18" s="574"/>
      <c r="F18" s="574"/>
      <c r="G18" s="574"/>
      <c r="H18" s="583"/>
      <c r="I18" s="586"/>
      <c r="J18" s="589"/>
      <c r="K18" s="569"/>
      <c r="L18" s="586"/>
      <c r="M18" s="589"/>
      <c r="N18" s="574"/>
      <c r="O18" s="566"/>
      <c r="P18" s="566"/>
      <c r="Q18" s="596"/>
      <c r="R18" s="560"/>
      <c r="S18" s="563"/>
      <c r="T18" s="566"/>
      <c r="U18" s="176"/>
      <c r="V18" s="176"/>
    </row>
    <row r="19" spans="1:22" ht="190.5" customHeight="1" thickBot="1">
      <c r="A19" s="575"/>
      <c r="B19" s="575"/>
      <c r="C19" s="575"/>
      <c r="D19" s="575"/>
      <c r="E19" s="575"/>
      <c r="F19" s="575"/>
      <c r="G19" s="575"/>
      <c r="H19" s="584"/>
      <c r="I19" s="587"/>
      <c r="J19" s="590"/>
      <c r="K19" s="570"/>
      <c r="L19" s="587"/>
      <c r="M19" s="590"/>
      <c r="N19" s="575"/>
      <c r="O19" s="567"/>
      <c r="P19" s="567"/>
      <c r="Q19" s="597"/>
      <c r="R19" s="561"/>
      <c r="S19" s="564"/>
      <c r="T19" s="567"/>
      <c r="U19" s="176"/>
      <c r="V19" s="176"/>
    </row>
    <row r="20" spans="1:22" ht="15" customHeight="1">
      <c r="A20" s="573">
        <f>'Mapa Final'!A17</f>
        <v>3</v>
      </c>
      <c r="B20" s="573" t="str">
        <f>'Mapa Final'!B17</f>
        <v>Hackeo informático a los programas administrados por el área</v>
      </c>
      <c r="C20" s="573" t="str">
        <f>'Mapa Final'!C17</f>
        <v>Afectación Económica</v>
      </c>
      <c r="D20" s="573" t="str">
        <f>'Mapa Final'!D17</f>
        <v xml:space="preserve">1.Falta de de control de las contraseñas de SIIF y entidades finaniceras.
2.Falsificación de las firmas electrónicas. 
3. Falta de control en el acceso a los equipos de computo del área 
4. Falta de seguimiento a la información financiera
</v>
      </c>
      <c r="E20" s="573" t="str">
        <f>'Mapa Final'!E17</f>
        <v>Deficiencia del manejo y control de recursos informáticos a través de los cuales se administran los recursos finanieros de la entidad</v>
      </c>
      <c r="F20" s="573" t="str">
        <f>'Mapa Final'!F17</f>
        <v>Posibilidad de Afectación Económica debido a Deficiencia del manejo y control de recursos informáticos a través de los cuales se administran los recursos financieros de la entidad</v>
      </c>
      <c r="G20" s="573" t="str">
        <f>'Mapa Final'!G17</f>
        <v>Fraude Externo</v>
      </c>
      <c r="H20" s="582" t="str">
        <f>'Mapa Final'!I17</f>
        <v>Alta</v>
      </c>
      <c r="I20" s="585" t="str">
        <f>'Mapa Final'!L17</f>
        <v>Menor</v>
      </c>
      <c r="J20" s="588" t="str">
        <f>'Mapa Final'!N17</f>
        <v>Moderado</v>
      </c>
      <c r="K20" s="568" t="str">
        <f>'Mapa Final'!AA17</f>
        <v>Media</v>
      </c>
      <c r="L20" s="568" t="str">
        <f>'Mapa Final'!AE17</f>
        <v>Menor</v>
      </c>
      <c r="M20" s="591" t="str">
        <f>'Mapa Final'!AG17</f>
        <v>Moderado</v>
      </c>
      <c r="N20" s="568" t="str">
        <f>'Mapa Final'!AH17</f>
        <v>Aceptar</v>
      </c>
      <c r="O20" s="565" t="s">
        <v>649</v>
      </c>
      <c r="P20" s="565"/>
      <c r="Q20" s="598" t="s">
        <v>179</v>
      </c>
      <c r="R20" s="559">
        <v>45017</v>
      </c>
      <c r="S20" s="562">
        <v>45107</v>
      </c>
      <c r="T20" s="565" t="s">
        <v>661</v>
      </c>
    </row>
    <row r="21" spans="1:22">
      <c r="A21" s="574"/>
      <c r="B21" s="574"/>
      <c r="C21" s="574"/>
      <c r="D21" s="574"/>
      <c r="E21" s="574"/>
      <c r="F21" s="574"/>
      <c r="G21" s="574"/>
      <c r="H21" s="583"/>
      <c r="I21" s="586"/>
      <c r="J21" s="589"/>
      <c r="K21" s="569"/>
      <c r="L21" s="569"/>
      <c r="M21" s="592"/>
      <c r="N21" s="569"/>
      <c r="O21" s="566"/>
      <c r="P21" s="566"/>
      <c r="Q21" s="596"/>
      <c r="R21" s="560"/>
      <c r="S21" s="563"/>
      <c r="T21" s="566"/>
    </row>
    <row r="22" spans="1:22">
      <c r="A22" s="574"/>
      <c r="B22" s="574"/>
      <c r="C22" s="574"/>
      <c r="D22" s="574"/>
      <c r="E22" s="574"/>
      <c r="F22" s="574"/>
      <c r="G22" s="574"/>
      <c r="H22" s="583"/>
      <c r="I22" s="586"/>
      <c r="J22" s="589"/>
      <c r="K22" s="569"/>
      <c r="L22" s="569"/>
      <c r="M22" s="592"/>
      <c r="N22" s="569"/>
      <c r="O22" s="566"/>
      <c r="P22" s="566"/>
      <c r="Q22" s="596"/>
      <c r="R22" s="560"/>
      <c r="S22" s="563"/>
      <c r="T22" s="566"/>
    </row>
    <row r="23" spans="1:22">
      <c r="A23" s="574"/>
      <c r="B23" s="574"/>
      <c r="C23" s="574"/>
      <c r="D23" s="574"/>
      <c r="E23" s="574"/>
      <c r="F23" s="574"/>
      <c r="G23" s="574"/>
      <c r="H23" s="583"/>
      <c r="I23" s="586"/>
      <c r="J23" s="589"/>
      <c r="K23" s="569"/>
      <c r="L23" s="569"/>
      <c r="M23" s="592"/>
      <c r="N23" s="569"/>
      <c r="O23" s="566"/>
      <c r="P23" s="566"/>
      <c r="Q23" s="596"/>
      <c r="R23" s="560"/>
      <c r="S23" s="563"/>
      <c r="T23" s="566"/>
    </row>
    <row r="24" spans="1:22" ht="231.6" customHeight="1" thickBot="1">
      <c r="A24" s="575"/>
      <c r="B24" s="575"/>
      <c r="C24" s="575"/>
      <c r="D24" s="575"/>
      <c r="E24" s="575"/>
      <c r="F24" s="575"/>
      <c r="G24" s="575"/>
      <c r="H24" s="584"/>
      <c r="I24" s="587"/>
      <c r="J24" s="590"/>
      <c r="K24" s="570"/>
      <c r="L24" s="570"/>
      <c r="M24" s="593"/>
      <c r="N24" s="570"/>
      <c r="O24" s="567"/>
      <c r="P24" s="567"/>
      <c r="Q24" s="597"/>
      <c r="R24" s="561"/>
      <c r="S24" s="564"/>
      <c r="T24" s="567"/>
    </row>
    <row r="25" spans="1:22" ht="30.6" customHeight="1">
      <c r="A25" s="573">
        <f>'Mapa Final'!A22</f>
        <v>4</v>
      </c>
      <c r="B25" s="573" t="str">
        <f>'Mapa Final'!B22</f>
        <v>Incumplimiento en la presentación de las declaraciones tributarias y parafiscales.</v>
      </c>
      <c r="C25" s="573" t="str">
        <f>'Mapa Final'!C22</f>
        <v>Afectación Económica</v>
      </c>
      <c r="D25" s="573" t="str">
        <f>'Mapa Final'!D22</f>
        <v xml:space="preserve">1.Informacion imprecisa y/o extemporanea recibida de terceros y otros procesos.                                       
2. Fallas al momento de dar trámite a las cuentas de pago por concepto de adquisiciones de bienes y servicios, omitiendo el registro de las deducciones correspondientes.        
</v>
      </c>
      <c r="E25" s="573" t="str">
        <f>'Mapa Final'!E22</f>
        <v>Falta de conocimiento y formación del responsable en la elaboración de las obligaciones.</v>
      </c>
      <c r="F25" s="573" t="str">
        <f>'Mapa Final'!F22</f>
        <v>Posibilidad de Afectación Económica  por Falta de conocimiento y formación del responsable en la elaboración de las obligaciones</v>
      </c>
      <c r="G25" s="573" t="str">
        <f>'Mapa Final'!G22</f>
        <v>Usuarios, productos y prácticas organizacionales</v>
      </c>
      <c r="H25" s="582" t="str">
        <f>'Mapa Final'!I22</f>
        <v>Media</v>
      </c>
      <c r="I25" s="568" t="str">
        <f>'Mapa Final'!L22</f>
        <v>Leve</v>
      </c>
      <c r="J25" s="588" t="str">
        <f>'Mapa Final'!N22</f>
        <v>Moderado</v>
      </c>
      <c r="K25" s="568" t="str">
        <f>'Mapa Final'!AA22</f>
        <v>Baja</v>
      </c>
      <c r="L25" s="568" t="str">
        <f>'Mapa Final'!AE22</f>
        <v>Leve</v>
      </c>
      <c r="M25" s="591" t="str">
        <f>'Mapa Final'!AG22</f>
        <v>Bajo</v>
      </c>
      <c r="N25" s="573" t="str">
        <f>'Mapa Final'!AH22</f>
        <v>Aceptar</v>
      </c>
      <c r="O25" s="565" t="s">
        <v>650</v>
      </c>
      <c r="P25" s="565"/>
      <c r="Q25" s="598" t="s">
        <v>179</v>
      </c>
      <c r="R25" s="559">
        <v>44652</v>
      </c>
      <c r="S25" s="562">
        <v>44742</v>
      </c>
      <c r="T25" s="565" t="s">
        <v>651</v>
      </c>
    </row>
    <row r="26" spans="1:22" ht="28.2" customHeight="1">
      <c r="A26" s="574"/>
      <c r="B26" s="574"/>
      <c r="C26" s="574"/>
      <c r="D26" s="574"/>
      <c r="E26" s="574"/>
      <c r="F26" s="574"/>
      <c r="G26" s="574"/>
      <c r="H26" s="583"/>
      <c r="I26" s="569"/>
      <c r="J26" s="589"/>
      <c r="K26" s="569"/>
      <c r="L26" s="569"/>
      <c r="M26" s="592"/>
      <c r="N26" s="574"/>
      <c r="O26" s="566"/>
      <c r="P26" s="566"/>
      <c r="Q26" s="596"/>
      <c r="R26" s="560"/>
      <c r="S26" s="563"/>
      <c r="T26" s="566"/>
    </row>
    <row r="27" spans="1:22" ht="26.4" customHeight="1">
      <c r="A27" s="574"/>
      <c r="B27" s="574"/>
      <c r="C27" s="574"/>
      <c r="D27" s="574"/>
      <c r="E27" s="574"/>
      <c r="F27" s="574"/>
      <c r="G27" s="574"/>
      <c r="H27" s="583"/>
      <c r="I27" s="569"/>
      <c r="J27" s="589"/>
      <c r="K27" s="569"/>
      <c r="L27" s="569"/>
      <c r="M27" s="592"/>
      <c r="N27" s="574"/>
      <c r="O27" s="566"/>
      <c r="P27" s="566"/>
      <c r="Q27" s="596"/>
      <c r="R27" s="560"/>
      <c r="S27" s="563"/>
      <c r="T27" s="566"/>
    </row>
    <row r="28" spans="1:22" ht="25.8" customHeight="1">
      <c r="A28" s="574"/>
      <c r="B28" s="574"/>
      <c r="C28" s="574"/>
      <c r="D28" s="574"/>
      <c r="E28" s="574"/>
      <c r="F28" s="574"/>
      <c r="G28" s="574"/>
      <c r="H28" s="583"/>
      <c r="I28" s="569"/>
      <c r="J28" s="589"/>
      <c r="K28" s="569"/>
      <c r="L28" s="569"/>
      <c r="M28" s="592"/>
      <c r="N28" s="574"/>
      <c r="O28" s="566"/>
      <c r="P28" s="566"/>
      <c r="Q28" s="596"/>
      <c r="R28" s="560"/>
      <c r="S28" s="563"/>
      <c r="T28" s="566"/>
    </row>
    <row r="29" spans="1:22" ht="126" customHeight="1" thickBot="1">
      <c r="A29" s="575"/>
      <c r="B29" s="575"/>
      <c r="C29" s="575"/>
      <c r="D29" s="575"/>
      <c r="E29" s="575"/>
      <c r="F29" s="575"/>
      <c r="G29" s="575"/>
      <c r="H29" s="584"/>
      <c r="I29" s="570"/>
      <c r="J29" s="590"/>
      <c r="K29" s="570"/>
      <c r="L29" s="570"/>
      <c r="M29" s="593"/>
      <c r="N29" s="575"/>
      <c r="O29" s="567"/>
      <c r="P29" s="567"/>
      <c r="Q29" s="597"/>
      <c r="R29" s="561"/>
      <c r="S29" s="564"/>
      <c r="T29" s="567"/>
    </row>
    <row r="30" spans="1:22" ht="21.6" customHeight="1">
      <c r="A30" s="573">
        <f>'Mapa Final'!A25</f>
        <v>5</v>
      </c>
      <c r="B30" s="594" t="str">
        <f>'Mapa Final'!B25</f>
        <v>Incumplimiento por efectos de pandemia</v>
      </c>
      <c r="C30" s="594" t="str">
        <f>'Mapa Final'!C25</f>
        <v>Incumplimiento de las metas establecidas</v>
      </c>
      <c r="D30" s="594" t="str">
        <f>'Mapa Final'!D25</f>
        <v>1. Reduccion del equipo de trabajo por incapacidad médica de alguno de los integrantes.                                 2. Dificultades en el acceso virtual al sistema.</v>
      </c>
      <c r="E30" s="594" t="str">
        <f>'Mapa Final'!E25</f>
        <v>Dificultades por falta de personal y caidas de los sistemas virtuales.</v>
      </c>
      <c r="F30" s="594" t="str">
        <f>'Mapa Final'!F25</f>
        <v xml:space="preserve">Posibilidad de incumplimiento de las metas establecidas por Dificultades por falta de personal y caidas de los sistemas virtuales.. </v>
      </c>
      <c r="G30" s="594" t="str">
        <f>'Mapa Final'!G25</f>
        <v>Usuarios, productos y prácticas organizacionales</v>
      </c>
      <c r="H30" s="582" t="str">
        <f>'Mapa Final'!I25</f>
        <v>Baja</v>
      </c>
      <c r="I30" s="585" t="str">
        <f>'Mapa Final'!L25</f>
        <v>Leve</v>
      </c>
      <c r="J30" s="588" t="str">
        <f>'Mapa Final'!N25</f>
        <v>Bajo</v>
      </c>
      <c r="K30" s="568" t="str">
        <f>'Mapa Final'!AA25</f>
        <v>Baja</v>
      </c>
      <c r="L30" s="568" t="str">
        <f>'Mapa Final'!AE25</f>
        <v>Leve</v>
      </c>
      <c r="M30" s="591" t="str">
        <f>'Mapa Final'!AG25</f>
        <v>Bajo</v>
      </c>
      <c r="N30" s="568" t="str">
        <f>'Mapa Final'!AH25</f>
        <v>Aceptar</v>
      </c>
      <c r="O30" s="565" t="s">
        <v>663</v>
      </c>
      <c r="P30" s="599"/>
      <c r="Q30" s="598" t="s">
        <v>179</v>
      </c>
      <c r="R30" s="559">
        <v>45017</v>
      </c>
      <c r="S30" s="562">
        <v>45107</v>
      </c>
      <c r="T30" s="565" t="s">
        <v>652</v>
      </c>
    </row>
    <row r="31" spans="1:22" ht="39" customHeight="1">
      <c r="A31" s="574"/>
      <c r="B31" s="394"/>
      <c r="C31" s="394"/>
      <c r="D31" s="394"/>
      <c r="E31" s="394"/>
      <c r="F31" s="394"/>
      <c r="G31" s="394"/>
      <c r="H31" s="583"/>
      <c r="I31" s="586"/>
      <c r="J31" s="589"/>
      <c r="K31" s="569"/>
      <c r="L31" s="569"/>
      <c r="M31" s="592"/>
      <c r="N31" s="569"/>
      <c r="O31" s="566"/>
      <c r="P31" s="563"/>
      <c r="Q31" s="596"/>
      <c r="R31" s="560"/>
      <c r="S31" s="563"/>
      <c r="T31" s="566"/>
    </row>
    <row r="32" spans="1:22" ht="31.2" customHeight="1">
      <c r="A32" s="574"/>
      <c r="B32" s="394"/>
      <c r="C32" s="394"/>
      <c r="D32" s="394"/>
      <c r="E32" s="394"/>
      <c r="F32" s="394"/>
      <c r="G32" s="394"/>
      <c r="H32" s="583"/>
      <c r="I32" s="586"/>
      <c r="J32" s="589"/>
      <c r="K32" s="569"/>
      <c r="L32" s="569"/>
      <c r="M32" s="592"/>
      <c r="N32" s="569"/>
      <c r="O32" s="566"/>
      <c r="P32" s="563"/>
      <c r="Q32" s="596"/>
      <c r="R32" s="560"/>
      <c r="S32" s="563"/>
      <c r="T32" s="566"/>
    </row>
    <row r="33" spans="1:20" ht="30.6" customHeight="1">
      <c r="A33" s="574"/>
      <c r="B33" s="394"/>
      <c r="C33" s="394"/>
      <c r="D33" s="394"/>
      <c r="E33" s="394"/>
      <c r="F33" s="394"/>
      <c r="G33" s="394"/>
      <c r="H33" s="583"/>
      <c r="I33" s="586"/>
      <c r="J33" s="589"/>
      <c r="K33" s="569"/>
      <c r="L33" s="569"/>
      <c r="M33" s="592"/>
      <c r="N33" s="569"/>
      <c r="O33" s="566"/>
      <c r="P33" s="563"/>
      <c r="Q33" s="596"/>
      <c r="R33" s="560"/>
      <c r="S33" s="563"/>
      <c r="T33" s="566"/>
    </row>
    <row r="34" spans="1:20" ht="72.75" customHeight="1" thickBot="1">
      <c r="A34" s="575"/>
      <c r="B34" s="595"/>
      <c r="C34" s="595"/>
      <c r="D34" s="595"/>
      <c r="E34" s="595"/>
      <c r="F34" s="595"/>
      <c r="G34" s="595"/>
      <c r="H34" s="584"/>
      <c r="I34" s="587"/>
      <c r="J34" s="590"/>
      <c r="K34" s="570"/>
      <c r="L34" s="570"/>
      <c r="M34" s="593"/>
      <c r="N34" s="570"/>
      <c r="O34" s="567"/>
      <c r="P34" s="564"/>
      <c r="Q34" s="597"/>
      <c r="R34" s="561"/>
      <c r="S34" s="564"/>
      <c r="T34" s="567"/>
    </row>
    <row r="35" spans="1:20" ht="14.4" customHeight="1">
      <c r="A35" s="573">
        <f>'Mapa Final'!A26</f>
        <v>6</v>
      </c>
      <c r="B35" s="594" t="str">
        <f>'Mapa Final'!B26</f>
        <v>Inaplicabilidad de la normatividad ambiental vigente</v>
      </c>
      <c r="C35" s="594" t="str">
        <f>'Mapa Final'!C26</f>
        <v xml:space="preserve"> Afectación Ambiental</v>
      </c>
      <c r="D35" s="594" t="str">
        <f>'Mapa Final'!D26</f>
        <v xml:space="preserve">1.Falta de apropiación del Plan de Gestión Ambiental que aplica para la Rama Judicial Acuerdo PSAA14-10160
2.Baja participación de los  servidores judiciales en las actividades de formación en el Sistema de Gestión Ambiental
3.  Poca disponibilidad de tiempo para involucrare en la cultura ambiental
</v>
      </c>
      <c r="E35" s="594" t="str">
        <f>'Mapa Final'!E26</f>
        <v>Desconocimiento de los lineamientos ambientales y normatividad  ambiental vigente</v>
      </c>
      <c r="F35" s="594" t="str">
        <f>'Mapa Final'!F26</f>
        <v>Posibilidad de afectación ambiental debido al desconocimiento de las lineamientos ambientales y normatividad ambiental vigente</v>
      </c>
      <c r="G35" s="594" t="str">
        <f>'Mapa Final'!G26</f>
        <v>Eventos Ambientales Internos</v>
      </c>
      <c r="H35" s="582" t="str">
        <f>'Mapa Final'!I26</f>
        <v>Media</v>
      </c>
      <c r="I35" s="585" t="str">
        <f>'Mapa Final'!L26</f>
        <v>Leve</v>
      </c>
      <c r="J35" s="588" t="str">
        <f>'Mapa Final'!N26</f>
        <v>Moderado</v>
      </c>
      <c r="K35" s="568" t="str">
        <f>'Mapa Final'!AA26</f>
        <v>Baja</v>
      </c>
      <c r="L35" s="568" t="str">
        <f>'Mapa Final'!AE26</f>
        <v>Leve</v>
      </c>
      <c r="M35" s="591" t="str">
        <f>'Mapa Final'!AG26</f>
        <v>Bajo</v>
      </c>
      <c r="N35" s="568" t="str">
        <f>'Mapa Final'!AH26</f>
        <v>Aceptar</v>
      </c>
      <c r="O35" s="565" t="s">
        <v>627</v>
      </c>
      <c r="P35" s="565"/>
      <c r="Q35" s="598" t="s">
        <v>179</v>
      </c>
      <c r="R35" s="559">
        <v>45017</v>
      </c>
      <c r="S35" s="562">
        <v>45107</v>
      </c>
      <c r="T35" s="565" t="s">
        <v>653</v>
      </c>
    </row>
    <row r="36" spans="1:20">
      <c r="A36" s="574"/>
      <c r="B36" s="394"/>
      <c r="C36" s="394"/>
      <c r="D36" s="394"/>
      <c r="E36" s="394"/>
      <c r="F36" s="394"/>
      <c r="G36" s="394"/>
      <c r="H36" s="583"/>
      <c r="I36" s="586"/>
      <c r="J36" s="589"/>
      <c r="K36" s="569"/>
      <c r="L36" s="569"/>
      <c r="M36" s="592"/>
      <c r="N36" s="569"/>
      <c r="O36" s="566"/>
      <c r="P36" s="566"/>
      <c r="Q36" s="596"/>
      <c r="R36" s="560"/>
      <c r="S36" s="563"/>
      <c r="T36" s="566"/>
    </row>
    <row r="37" spans="1:20">
      <c r="A37" s="574"/>
      <c r="B37" s="394"/>
      <c r="C37" s="394"/>
      <c r="D37" s="394"/>
      <c r="E37" s="394"/>
      <c r="F37" s="394"/>
      <c r="G37" s="394"/>
      <c r="H37" s="583"/>
      <c r="I37" s="586"/>
      <c r="J37" s="589"/>
      <c r="K37" s="569"/>
      <c r="L37" s="569"/>
      <c r="M37" s="592"/>
      <c r="N37" s="569"/>
      <c r="O37" s="566"/>
      <c r="P37" s="566"/>
      <c r="Q37" s="596"/>
      <c r="R37" s="560"/>
      <c r="S37" s="563"/>
      <c r="T37" s="566"/>
    </row>
    <row r="38" spans="1:20">
      <c r="A38" s="574"/>
      <c r="B38" s="394"/>
      <c r="C38" s="394"/>
      <c r="D38" s="394"/>
      <c r="E38" s="394"/>
      <c r="F38" s="394"/>
      <c r="G38" s="394"/>
      <c r="H38" s="583"/>
      <c r="I38" s="586"/>
      <c r="J38" s="589"/>
      <c r="K38" s="569"/>
      <c r="L38" s="569"/>
      <c r="M38" s="592"/>
      <c r="N38" s="569"/>
      <c r="O38" s="566"/>
      <c r="P38" s="566"/>
      <c r="Q38" s="596"/>
      <c r="R38" s="560"/>
      <c r="S38" s="563"/>
      <c r="T38" s="566"/>
    </row>
    <row r="39" spans="1:20" ht="52.5" customHeight="1" thickBot="1">
      <c r="A39" s="575"/>
      <c r="B39" s="595"/>
      <c r="C39" s="595"/>
      <c r="D39" s="595"/>
      <c r="E39" s="595"/>
      <c r="F39" s="595"/>
      <c r="G39" s="595"/>
      <c r="H39" s="584"/>
      <c r="I39" s="587"/>
      <c r="J39" s="590"/>
      <c r="K39" s="570"/>
      <c r="L39" s="570"/>
      <c r="M39" s="593"/>
      <c r="N39" s="570"/>
      <c r="O39" s="567"/>
      <c r="P39" s="567"/>
      <c r="Q39" s="597"/>
      <c r="R39" s="561"/>
      <c r="S39" s="564"/>
      <c r="T39" s="567"/>
    </row>
  </sheetData>
  <mergeCells count="139">
    <mergeCell ref="R35:R39"/>
    <mergeCell ref="S35:S39"/>
    <mergeCell ref="T35:T39"/>
    <mergeCell ref="J35:J39"/>
    <mergeCell ref="K35:K39"/>
    <mergeCell ref="L35:L39"/>
    <mergeCell ref="M35:M39"/>
    <mergeCell ref="N35:N39"/>
    <mergeCell ref="O35:O3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40:J1048576 A7:B7">
    <cfRule type="containsText" dxfId="1262" priority="435" operator="containsText" text="3- Moderado">
      <formula>NOT(ISERROR(SEARCH("3- Moderado",A7)))</formula>
    </cfRule>
    <cfRule type="containsText" dxfId="1261" priority="436" operator="containsText" text="6- Moderado">
      <formula>NOT(ISERROR(SEARCH("6- Moderado",A7)))</formula>
    </cfRule>
    <cfRule type="containsText" dxfId="1260" priority="437" operator="containsText" text="4- Moderado">
      <formula>NOT(ISERROR(SEARCH("4- Moderado",A7)))</formula>
    </cfRule>
    <cfRule type="containsText" dxfId="1259" priority="438" operator="containsText" text="3- Bajo">
      <formula>NOT(ISERROR(SEARCH("3- Bajo",A7)))</formula>
    </cfRule>
    <cfRule type="containsText" dxfId="1258" priority="439" operator="containsText" text="4- Bajo">
      <formula>NOT(ISERROR(SEARCH("4- Bajo",A7)))</formula>
    </cfRule>
    <cfRule type="containsText" dxfId="1257" priority="440" operator="containsText" text="1- Bajo">
      <formula>NOT(ISERROR(SEARCH("1- Bajo",A7)))</formula>
    </cfRule>
  </conditionalFormatting>
  <conditionalFormatting sqref="H8:J8">
    <cfRule type="containsText" dxfId="1256" priority="428" operator="containsText" text="3- Moderado">
      <formula>NOT(ISERROR(SEARCH("3- Moderado",H8)))</formula>
    </cfRule>
    <cfRule type="containsText" dxfId="1255" priority="429" operator="containsText" text="6- Moderado">
      <formula>NOT(ISERROR(SEARCH("6- Moderado",H8)))</formula>
    </cfRule>
    <cfRule type="containsText" dxfId="1254" priority="430" operator="containsText" text="4- Moderado">
      <formula>NOT(ISERROR(SEARCH("4- Moderado",H8)))</formula>
    </cfRule>
    <cfRule type="containsText" dxfId="1253" priority="431" operator="containsText" text="3- Bajo">
      <formula>NOT(ISERROR(SEARCH("3- Bajo",H8)))</formula>
    </cfRule>
    <cfRule type="containsText" dxfId="1252" priority="432" operator="containsText" text="4- Bajo">
      <formula>NOT(ISERROR(SEARCH("4- Bajo",H8)))</formula>
    </cfRule>
    <cfRule type="containsText" dxfId="1251" priority="434" operator="containsText" text="1- Bajo">
      <formula>NOT(ISERROR(SEARCH("1- Bajo",H8)))</formula>
    </cfRule>
  </conditionalFormatting>
  <conditionalFormatting sqref="J8 J40:J1048576">
    <cfRule type="containsText" dxfId="1250" priority="417" operator="containsText" text="25- Extremo">
      <formula>NOT(ISERROR(SEARCH("25- Extremo",J8)))</formula>
    </cfRule>
    <cfRule type="containsText" dxfId="1249" priority="418" operator="containsText" text="20- Extremo">
      <formula>NOT(ISERROR(SEARCH("20- Extremo",J8)))</formula>
    </cfRule>
    <cfRule type="containsText" dxfId="1248" priority="419" operator="containsText" text="15- Extremo">
      <formula>NOT(ISERROR(SEARCH("15- Extremo",J8)))</formula>
    </cfRule>
    <cfRule type="containsText" dxfId="1247" priority="420" operator="containsText" text="10- Extremo">
      <formula>NOT(ISERROR(SEARCH("10- Extremo",J8)))</formula>
    </cfRule>
    <cfRule type="containsText" dxfId="1246" priority="421" operator="containsText" text="5- Extremo">
      <formula>NOT(ISERROR(SEARCH("5- Extremo",J8)))</formula>
    </cfRule>
    <cfRule type="containsText" dxfId="1245" priority="422" operator="containsText" text="12- Alto">
      <formula>NOT(ISERROR(SEARCH("12- Alto",J8)))</formula>
    </cfRule>
    <cfRule type="containsText" dxfId="1244" priority="423" operator="containsText" text="10- Alto">
      <formula>NOT(ISERROR(SEARCH("10- Alto",J8)))</formula>
    </cfRule>
    <cfRule type="containsText" dxfId="1243" priority="424" operator="containsText" text="9- Alto">
      <formula>NOT(ISERROR(SEARCH("9- Alto",J8)))</formula>
    </cfRule>
    <cfRule type="containsText" dxfId="1242" priority="425" operator="containsText" text="8- Alto">
      <formula>NOT(ISERROR(SEARCH("8- Alto",J8)))</formula>
    </cfRule>
    <cfRule type="containsText" dxfId="1241" priority="426" operator="containsText" text="5- Alto">
      <formula>NOT(ISERROR(SEARCH("5- Alto",J8)))</formula>
    </cfRule>
    <cfRule type="containsText" dxfId="1240" priority="427" operator="containsText" text="4- Alto">
      <formula>NOT(ISERROR(SEARCH("4- Alto",J8)))</formula>
    </cfRule>
    <cfRule type="containsText" dxfId="1239" priority="433" operator="containsText" text="2- Bajo">
      <formula>NOT(ISERROR(SEARCH("2- Bajo",J8)))</formula>
    </cfRule>
  </conditionalFormatting>
  <conditionalFormatting sqref="K10:L10">
    <cfRule type="containsText" dxfId="1238" priority="411" operator="containsText" text="3- Moderado">
      <formula>NOT(ISERROR(SEARCH("3- Moderado",K10)))</formula>
    </cfRule>
    <cfRule type="containsText" dxfId="1237" priority="412" operator="containsText" text="6- Moderado">
      <formula>NOT(ISERROR(SEARCH("6- Moderado",K10)))</formula>
    </cfRule>
    <cfRule type="containsText" dxfId="1236" priority="413" operator="containsText" text="4- Moderado">
      <formula>NOT(ISERROR(SEARCH("4- Moderado",K10)))</formula>
    </cfRule>
    <cfRule type="containsText" dxfId="1235" priority="414" operator="containsText" text="3- Bajo">
      <formula>NOT(ISERROR(SEARCH("3- Bajo",K10)))</formula>
    </cfRule>
    <cfRule type="containsText" dxfId="1234" priority="415" operator="containsText" text="4- Bajo">
      <formula>NOT(ISERROR(SEARCH("4- Bajo",K10)))</formula>
    </cfRule>
    <cfRule type="containsText" dxfId="1233" priority="416" operator="containsText" text="1- Bajo">
      <formula>NOT(ISERROR(SEARCH("1- Bajo",K10)))</formula>
    </cfRule>
  </conditionalFormatting>
  <conditionalFormatting sqref="H10:I10">
    <cfRule type="containsText" dxfId="1232" priority="405" operator="containsText" text="3- Moderado">
      <formula>NOT(ISERROR(SEARCH("3- Moderado",H10)))</formula>
    </cfRule>
    <cfRule type="containsText" dxfId="1231" priority="406" operator="containsText" text="6- Moderado">
      <formula>NOT(ISERROR(SEARCH("6- Moderado",H10)))</formula>
    </cfRule>
    <cfRule type="containsText" dxfId="1230" priority="407" operator="containsText" text="4- Moderado">
      <formula>NOT(ISERROR(SEARCH("4- Moderado",H10)))</formula>
    </cfRule>
    <cfRule type="containsText" dxfId="1229" priority="408" operator="containsText" text="3- Bajo">
      <formula>NOT(ISERROR(SEARCH("3- Bajo",H10)))</formula>
    </cfRule>
    <cfRule type="containsText" dxfId="1228" priority="409" operator="containsText" text="4- Bajo">
      <formula>NOT(ISERROR(SEARCH("4- Bajo",H10)))</formula>
    </cfRule>
    <cfRule type="containsText" dxfId="1227" priority="410" operator="containsText" text="1- Bajo">
      <formula>NOT(ISERROR(SEARCH("1- Bajo",H10)))</formula>
    </cfRule>
  </conditionalFormatting>
  <conditionalFormatting sqref="E10 A10:B10 B30 B35 A15:G15 A20:G20 A25:G25 N25 N15">
    <cfRule type="containsText" dxfId="1226" priority="399" operator="containsText" text="3- Moderado">
      <formula>NOT(ISERROR(SEARCH("3- Moderado",A10)))</formula>
    </cfRule>
    <cfRule type="containsText" dxfId="1225" priority="400" operator="containsText" text="6- Moderado">
      <formula>NOT(ISERROR(SEARCH("6- Moderado",A10)))</formula>
    </cfRule>
    <cfRule type="containsText" dxfId="1224" priority="401" operator="containsText" text="4- Moderado">
      <formula>NOT(ISERROR(SEARCH("4- Moderado",A10)))</formula>
    </cfRule>
    <cfRule type="containsText" dxfId="1223" priority="402" operator="containsText" text="3- Bajo">
      <formula>NOT(ISERROR(SEARCH("3- Bajo",A10)))</formula>
    </cfRule>
    <cfRule type="containsText" dxfId="1222" priority="403" operator="containsText" text="4- Bajo">
      <formula>NOT(ISERROR(SEARCH("4- Bajo",A10)))</formula>
    </cfRule>
    <cfRule type="containsText" dxfId="1221" priority="404" operator="containsText" text="1- Bajo">
      <formula>NOT(ISERROR(SEARCH("1- Bajo",A10)))</formula>
    </cfRule>
  </conditionalFormatting>
  <conditionalFormatting sqref="F10:G10">
    <cfRule type="containsText" dxfId="1220" priority="393" operator="containsText" text="3- Moderado">
      <formula>NOT(ISERROR(SEARCH("3- Moderado",F10)))</formula>
    </cfRule>
    <cfRule type="containsText" dxfId="1219" priority="394" operator="containsText" text="6- Moderado">
      <formula>NOT(ISERROR(SEARCH("6- Moderado",F10)))</formula>
    </cfRule>
    <cfRule type="containsText" dxfId="1218" priority="395" operator="containsText" text="4- Moderado">
      <formula>NOT(ISERROR(SEARCH("4- Moderado",F10)))</formula>
    </cfRule>
    <cfRule type="containsText" dxfId="1217" priority="396" operator="containsText" text="3- Bajo">
      <formula>NOT(ISERROR(SEARCH("3- Bajo",F10)))</formula>
    </cfRule>
    <cfRule type="containsText" dxfId="1216" priority="397" operator="containsText" text="4- Bajo">
      <formula>NOT(ISERROR(SEARCH("4- Bajo",F10)))</formula>
    </cfRule>
    <cfRule type="containsText" dxfId="1215" priority="398" operator="containsText" text="1- Bajo">
      <formula>NOT(ISERROR(SEARCH("1- Bajo",F10)))</formula>
    </cfRule>
  </conditionalFormatting>
  <conditionalFormatting sqref="K8">
    <cfRule type="containsText" dxfId="1214" priority="387" operator="containsText" text="3- Moderado">
      <formula>NOT(ISERROR(SEARCH("3- Moderado",K8)))</formula>
    </cfRule>
    <cfRule type="containsText" dxfId="1213" priority="388" operator="containsText" text="6- Moderado">
      <formula>NOT(ISERROR(SEARCH("6- Moderado",K8)))</formula>
    </cfRule>
    <cfRule type="containsText" dxfId="1212" priority="389" operator="containsText" text="4- Moderado">
      <formula>NOT(ISERROR(SEARCH("4- Moderado",K8)))</formula>
    </cfRule>
    <cfRule type="containsText" dxfId="1211" priority="390" operator="containsText" text="3- Bajo">
      <formula>NOT(ISERROR(SEARCH("3- Bajo",K8)))</formula>
    </cfRule>
    <cfRule type="containsText" dxfId="1210" priority="391" operator="containsText" text="4- Bajo">
      <formula>NOT(ISERROR(SEARCH("4- Bajo",K8)))</formula>
    </cfRule>
    <cfRule type="containsText" dxfId="1209" priority="392" operator="containsText" text="1- Bajo">
      <formula>NOT(ISERROR(SEARCH("1- Bajo",K8)))</formula>
    </cfRule>
  </conditionalFormatting>
  <conditionalFormatting sqref="L8">
    <cfRule type="containsText" dxfId="1208" priority="381" operator="containsText" text="3- Moderado">
      <formula>NOT(ISERROR(SEARCH("3- Moderado",L8)))</formula>
    </cfRule>
    <cfRule type="containsText" dxfId="1207" priority="382" operator="containsText" text="6- Moderado">
      <formula>NOT(ISERROR(SEARCH("6- Moderado",L8)))</formula>
    </cfRule>
    <cfRule type="containsText" dxfId="1206" priority="383" operator="containsText" text="4- Moderado">
      <formula>NOT(ISERROR(SEARCH("4- Moderado",L8)))</formula>
    </cfRule>
    <cfRule type="containsText" dxfId="1205" priority="384" operator="containsText" text="3- Bajo">
      <formula>NOT(ISERROR(SEARCH("3- Bajo",L8)))</formula>
    </cfRule>
    <cfRule type="containsText" dxfId="1204" priority="385" operator="containsText" text="4- Bajo">
      <formula>NOT(ISERROR(SEARCH("4- Bajo",L8)))</formula>
    </cfRule>
    <cfRule type="containsText" dxfId="1203" priority="386" operator="containsText" text="1- Bajo">
      <formula>NOT(ISERROR(SEARCH("1- Bajo",L8)))</formula>
    </cfRule>
  </conditionalFormatting>
  <conditionalFormatting sqref="M8">
    <cfRule type="containsText" dxfId="1202" priority="375" operator="containsText" text="3- Moderado">
      <formula>NOT(ISERROR(SEARCH("3- Moderado",M8)))</formula>
    </cfRule>
    <cfRule type="containsText" dxfId="1201" priority="376" operator="containsText" text="6- Moderado">
      <formula>NOT(ISERROR(SEARCH("6- Moderado",M8)))</formula>
    </cfRule>
    <cfRule type="containsText" dxfId="1200" priority="377" operator="containsText" text="4- Moderado">
      <formula>NOT(ISERROR(SEARCH("4- Moderado",M8)))</formula>
    </cfRule>
    <cfRule type="containsText" dxfId="1199" priority="378" operator="containsText" text="3- Bajo">
      <formula>NOT(ISERROR(SEARCH("3- Bajo",M8)))</formula>
    </cfRule>
    <cfRule type="containsText" dxfId="1198" priority="379" operator="containsText" text="4- Bajo">
      <formula>NOT(ISERROR(SEARCH("4- Bajo",M8)))</formula>
    </cfRule>
    <cfRule type="containsText" dxfId="1197" priority="380" operator="containsText" text="1- Bajo">
      <formula>NOT(ISERROR(SEARCH("1- Bajo",M8)))</formula>
    </cfRule>
  </conditionalFormatting>
  <conditionalFormatting sqref="N10">
    <cfRule type="containsText" dxfId="1196" priority="369" operator="containsText" text="3- Moderado">
      <formula>NOT(ISERROR(SEARCH("3- Moderado",N10)))</formula>
    </cfRule>
    <cfRule type="containsText" dxfId="1195" priority="370" operator="containsText" text="6- Moderado">
      <formula>NOT(ISERROR(SEARCH("6- Moderado",N10)))</formula>
    </cfRule>
    <cfRule type="containsText" dxfId="1194" priority="371" operator="containsText" text="4- Moderado">
      <formula>NOT(ISERROR(SEARCH("4- Moderado",N10)))</formula>
    </cfRule>
    <cfRule type="containsText" dxfId="1193" priority="372" operator="containsText" text="3- Bajo">
      <formula>NOT(ISERROR(SEARCH("3- Bajo",N10)))</formula>
    </cfRule>
    <cfRule type="containsText" dxfId="1192" priority="373" operator="containsText" text="4- Bajo">
      <formula>NOT(ISERROR(SEARCH("4- Bajo",N10)))</formula>
    </cfRule>
    <cfRule type="containsText" dxfId="1191" priority="374" operator="containsText" text="1- Bajo">
      <formula>NOT(ISERROR(SEARCH("1- Bajo",N10)))</formula>
    </cfRule>
  </conditionalFormatting>
  <conditionalFormatting sqref="H10:H14">
    <cfRule type="containsText" dxfId="1190" priority="356" operator="containsText" text="Muy Alta">
      <formula>NOT(ISERROR(SEARCH("Muy Alta",H10)))</formula>
    </cfRule>
    <cfRule type="containsText" dxfId="1189" priority="357" operator="containsText" text="Alta">
      <formula>NOT(ISERROR(SEARCH("Alta",H10)))</formula>
    </cfRule>
    <cfRule type="containsText" dxfId="1188" priority="358" operator="containsText" text="Muy Alta">
      <formula>NOT(ISERROR(SEARCH("Muy Alta",H10)))</formula>
    </cfRule>
    <cfRule type="containsText" dxfId="1187" priority="363" operator="containsText" text="Muy Baja">
      <formula>NOT(ISERROR(SEARCH("Muy Baja",H10)))</formula>
    </cfRule>
    <cfRule type="containsText" dxfId="1186" priority="364" operator="containsText" text="Baja">
      <formula>NOT(ISERROR(SEARCH("Baja",H10)))</formula>
    </cfRule>
    <cfRule type="containsText" dxfId="1185" priority="365" operator="containsText" text="Media">
      <formula>NOT(ISERROR(SEARCH("Media",H10)))</formula>
    </cfRule>
    <cfRule type="containsText" dxfId="1184" priority="366" operator="containsText" text="Alta">
      <formula>NOT(ISERROR(SEARCH("Alta",H10)))</formula>
    </cfRule>
    <cfRule type="containsText" dxfId="1183" priority="368" operator="containsText" text="Muy Alta">
      <formula>NOT(ISERROR(SEARCH("Muy Alta",H10)))</formula>
    </cfRule>
  </conditionalFormatting>
  <conditionalFormatting sqref="I10:I14">
    <cfRule type="containsText" dxfId="1182" priority="359" operator="containsText" text="Catastrófico">
      <formula>NOT(ISERROR(SEARCH("Catastrófico",I10)))</formula>
    </cfRule>
    <cfRule type="containsText" dxfId="1181" priority="360" operator="containsText" text="Mayor">
      <formula>NOT(ISERROR(SEARCH("Mayor",I10)))</formula>
    </cfRule>
    <cfRule type="containsText" dxfId="1180" priority="361" operator="containsText" text="Menor">
      <formula>NOT(ISERROR(SEARCH("Menor",I10)))</formula>
    </cfRule>
    <cfRule type="containsText" dxfId="1179" priority="362" operator="containsText" text="Leve">
      <formula>NOT(ISERROR(SEARCH("Leve",I10)))</formula>
    </cfRule>
    <cfRule type="containsText" dxfId="1178" priority="367" operator="containsText" text="Moderado">
      <formula>NOT(ISERROR(SEARCH("Moderado",I10)))</formula>
    </cfRule>
  </conditionalFormatting>
  <conditionalFormatting sqref="K10:K14">
    <cfRule type="containsText" dxfId="1177" priority="355" operator="containsText" text="Media">
      <formula>NOT(ISERROR(SEARCH("Media",K10)))</formula>
    </cfRule>
  </conditionalFormatting>
  <conditionalFormatting sqref="L10:L14 J10:J14">
    <cfRule type="containsText" dxfId="1176" priority="354" operator="containsText" text="Moderado">
      <formula>NOT(ISERROR(SEARCH("Moderado",J10)))</formula>
    </cfRule>
  </conditionalFormatting>
  <conditionalFormatting sqref="C10">
    <cfRule type="containsText" dxfId="1175" priority="348" operator="containsText" text="3- Moderado">
      <formula>NOT(ISERROR(SEARCH("3- Moderado",C10)))</formula>
    </cfRule>
    <cfRule type="containsText" dxfId="1174" priority="349" operator="containsText" text="6- Moderado">
      <formula>NOT(ISERROR(SEARCH("6- Moderado",C10)))</formula>
    </cfRule>
    <cfRule type="containsText" dxfId="1173" priority="350" operator="containsText" text="4- Moderado">
      <formula>NOT(ISERROR(SEARCH("4- Moderado",C10)))</formula>
    </cfRule>
    <cfRule type="containsText" dxfId="1172" priority="351" operator="containsText" text="3- Bajo">
      <formula>NOT(ISERROR(SEARCH("3- Bajo",C10)))</formula>
    </cfRule>
    <cfRule type="containsText" dxfId="1171" priority="352" operator="containsText" text="4- Bajo">
      <formula>NOT(ISERROR(SEARCH("4- Bajo",C10)))</formula>
    </cfRule>
    <cfRule type="containsText" dxfId="1170" priority="353" operator="containsText" text="1- Bajo">
      <formula>NOT(ISERROR(SEARCH("1- Bajo",C10)))</formula>
    </cfRule>
  </conditionalFormatting>
  <conditionalFormatting sqref="D10">
    <cfRule type="containsText" dxfId="1169" priority="342" operator="containsText" text="3- Moderado">
      <formula>NOT(ISERROR(SEARCH("3- Moderado",D10)))</formula>
    </cfRule>
    <cfRule type="containsText" dxfId="1168" priority="343" operator="containsText" text="6- Moderado">
      <formula>NOT(ISERROR(SEARCH("6- Moderado",D10)))</formula>
    </cfRule>
    <cfRule type="containsText" dxfId="1167" priority="344" operator="containsText" text="4- Moderado">
      <formula>NOT(ISERROR(SEARCH("4- Moderado",D10)))</formula>
    </cfRule>
    <cfRule type="containsText" dxfId="1166" priority="345" operator="containsText" text="3- Bajo">
      <formula>NOT(ISERROR(SEARCH("3- Bajo",D10)))</formula>
    </cfRule>
    <cfRule type="containsText" dxfId="1165" priority="346" operator="containsText" text="4- Bajo">
      <formula>NOT(ISERROR(SEARCH("4- Bajo",D10)))</formula>
    </cfRule>
    <cfRule type="containsText" dxfId="1164" priority="347" operator="containsText" text="1- Bajo">
      <formula>NOT(ISERROR(SEARCH("1- Bajo",D10)))</formula>
    </cfRule>
  </conditionalFormatting>
  <conditionalFormatting sqref="J10:J14">
    <cfRule type="containsText" dxfId="1163" priority="340" operator="containsText" text="Bajo">
      <formula>NOT(ISERROR(SEARCH("Bajo",J10)))</formula>
    </cfRule>
    <cfRule type="containsText" dxfId="1162" priority="341" operator="containsText" text="Extremo">
      <formula>NOT(ISERROR(SEARCH("Extremo",J10)))</formula>
    </cfRule>
  </conditionalFormatting>
  <conditionalFormatting sqref="K10:K14">
    <cfRule type="containsText" dxfId="1161" priority="338" operator="containsText" text="Baja">
      <formula>NOT(ISERROR(SEARCH("Baja",K10)))</formula>
    </cfRule>
    <cfRule type="containsText" dxfId="1160" priority="339" operator="containsText" text="Muy Baja">
      <formula>NOT(ISERROR(SEARCH("Muy Baja",K10)))</formula>
    </cfRule>
  </conditionalFormatting>
  <conditionalFormatting sqref="K10:K14">
    <cfRule type="containsText" dxfId="1159" priority="336" operator="containsText" text="Muy Alta">
      <formula>NOT(ISERROR(SEARCH("Muy Alta",K10)))</formula>
    </cfRule>
    <cfRule type="containsText" dxfId="1158" priority="337" operator="containsText" text="Alta">
      <formula>NOT(ISERROR(SEARCH("Alta",K10)))</formula>
    </cfRule>
  </conditionalFormatting>
  <conditionalFormatting sqref="L10:L14">
    <cfRule type="containsText" dxfId="1157" priority="332" operator="containsText" text="Catastrófico">
      <formula>NOT(ISERROR(SEARCH("Catastrófico",L10)))</formula>
    </cfRule>
    <cfRule type="containsText" dxfId="1156" priority="333" operator="containsText" text="Mayor">
      <formula>NOT(ISERROR(SEARCH("Mayor",L10)))</formula>
    </cfRule>
    <cfRule type="containsText" dxfId="1155" priority="334" operator="containsText" text="Menor">
      <formula>NOT(ISERROR(SEARCH("Menor",L10)))</formula>
    </cfRule>
    <cfRule type="containsText" dxfId="1154" priority="335" operator="containsText" text="Leve">
      <formula>NOT(ISERROR(SEARCH("Leve",L10)))</formula>
    </cfRule>
  </conditionalFormatting>
  <conditionalFormatting sqref="K20:L20">
    <cfRule type="containsText" dxfId="1153" priority="326" operator="containsText" text="3- Moderado">
      <formula>NOT(ISERROR(SEARCH("3- Moderado",K20)))</formula>
    </cfRule>
    <cfRule type="containsText" dxfId="1152" priority="327" operator="containsText" text="6- Moderado">
      <formula>NOT(ISERROR(SEARCH("6- Moderado",K20)))</formula>
    </cfRule>
    <cfRule type="containsText" dxfId="1151" priority="328" operator="containsText" text="4- Moderado">
      <formula>NOT(ISERROR(SEARCH("4- Moderado",K20)))</formula>
    </cfRule>
    <cfRule type="containsText" dxfId="1150" priority="329" operator="containsText" text="3- Bajo">
      <formula>NOT(ISERROR(SEARCH("3- Bajo",K20)))</formula>
    </cfRule>
    <cfRule type="containsText" dxfId="1149" priority="330" operator="containsText" text="4- Bajo">
      <formula>NOT(ISERROR(SEARCH("4- Bajo",K20)))</formula>
    </cfRule>
    <cfRule type="containsText" dxfId="1148" priority="331" operator="containsText" text="1- Bajo">
      <formula>NOT(ISERROR(SEARCH("1- Bajo",K20)))</formula>
    </cfRule>
  </conditionalFormatting>
  <conditionalFormatting sqref="H20:I20">
    <cfRule type="containsText" dxfId="1147" priority="320" operator="containsText" text="3- Moderado">
      <formula>NOT(ISERROR(SEARCH("3- Moderado",H20)))</formula>
    </cfRule>
    <cfRule type="containsText" dxfId="1146" priority="321" operator="containsText" text="6- Moderado">
      <formula>NOT(ISERROR(SEARCH("6- Moderado",H20)))</formula>
    </cfRule>
    <cfRule type="containsText" dxfId="1145" priority="322" operator="containsText" text="4- Moderado">
      <formula>NOT(ISERROR(SEARCH("4- Moderado",H20)))</formula>
    </cfRule>
    <cfRule type="containsText" dxfId="1144" priority="323" operator="containsText" text="3- Bajo">
      <formula>NOT(ISERROR(SEARCH("3- Bajo",H20)))</formula>
    </cfRule>
    <cfRule type="containsText" dxfId="1143" priority="324" operator="containsText" text="4- Bajo">
      <formula>NOT(ISERROR(SEARCH("4- Bajo",H20)))</formula>
    </cfRule>
    <cfRule type="containsText" dxfId="1142" priority="325" operator="containsText" text="1- Bajo">
      <formula>NOT(ISERROR(SEARCH("1- Bajo",H20)))</formula>
    </cfRule>
  </conditionalFormatting>
  <conditionalFormatting sqref="J20:J24">
    <cfRule type="containsText" dxfId="1141" priority="315" operator="containsText" text="Bajo">
      <formula>NOT(ISERROR(SEARCH("Bajo",J20)))</formula>
    </cfRule>
    <cfRule type="containsText" dxfId="1140" priority="316" operator="containsText" text="Moderado">
      <formula>NOT(ISERROR(SEARCH("Moderado",J20)))</formula>
    </cfRule>
    <cfRule type="containsText" dxfId="1139" priority="317" operator="containsText" text="Alto">
      <formula>NOT(ISERROR(SEARCH("Alto",J20)))</formula>
    </cfRule>
    <cfRule type="containsText" dxfId="1138" priority="318" operator="containsText" text="Extremo">
      <formula>NOT(ISERROR(SEARCH("Extremo",J20)))</formula>
    </cfRule>
    <cfRule type="colorScale" priority="319">
      <colorScale>
        <cfvo type="min"/>
        <cfvo type="max"/>
        <color rgb="FFFF7128"/>
        <color rgb="FFFFEF9C"/>
      </colorScale>
    </cfRule>
  </conditionalFormatting>
  <conditionalFormatting sqref="M20:M24">
    <cfRule type="containsText" dxfId="1137" priority="290" operator="containsText" text="Moderado">
      <formula>NOT(ISERROR(SEARCH("Moderado",M20)))</formula>
    </cfRule>
    <cfRule type="containsText" dxfId="1136" priority="310" operator="containsText" text="Bajo">
      <formula>NOT(ISERROR(SEARCH("Bajo",M20)))</formula>
    </cfRule>
    <cfRule type="containsText" dxfId="1135" priority="311" operator="containsText" text="Moderado">
      <formula>NOT(ISERROR(SEARCH("Moderado",M20)))</formula>
    </cfRule>
    <cfRule type="containsText" dxfId="1134" priority="312" operator="containsText" text="Alto">
      <formula>NOT(ISERROR(SEARCH("Alto",M20)))</formula>
    </cfRule>
    <cfRule type="containsText" dxfId="1133" priority="313" operator="containsText" text="Extremo">
      <formula>NOT(ISERROR(SEARCH("Extremo",M20)))</formula>
    </cfRule>
    <cfRule type="colorScale" priority="314">
      <colorScale>
        <cfvo type="min"/>
        <cfvo type="max"/>
        <color rgb="FFFF7128"/>
        <color rgb="FFFFEF9C"/>
      </colorScale>
    </cfRule>
  </conditionalFormatting>
  <conditionalFormatting sqref="N20">
    <cfRule type="containsText" dxfId="1132" priority="304" operator="containsText" text="3- Moderado">
      <formula>NOT(ISERROR(SEARCH("3- Moderado",N20)))</formula>
    </cfRule>
    <cfRule type="containsText" dxfId="1131" priority="305" operator="containsText" text="6- Moderado">
      <formula>NOT(ISERROR(SEARCH("6- Moderado",N20)))</formula>
    </cfRule>
    <cfRule type="containsText" dxfId="1130" priority="306" operator="containsText" text="4- Moderado">
      <formula>NOT(ISERROR(SEARCH("4- Moderado",N20)))</formula>
    </cfRule>
    <cfRule type="containsText" dxfId="1129" priority="307" operator="containsText" text="3- Bajo">
      <formula>NOT(ISERROR(SEARCH("3- Bajo",N20)))</formula>
    </cfRule>
    <cfRule type="containsText" dxfId="1128" priority="308" operator="containsText" text="4- Bajo">
      <formula>NOT(ISERROR(SEARCH("4- Bajo",N20)))</formula>
    </cfRule>
    <cfRule type="containsText" dxfId="1127" priority="309" operator="containsText" text="1- Bajo">
      <formula>NOT(ISERROR(SEARCH("1- Bajo",N20)))</formula>
    </cfRule>
  </conditionalFormatting>
  <conditionalFormatting sqref="H20:H24">
    <cfRule type="containsText" dxfId="1126" priority="291" operator="containsText" text="Muy Alta">
      <formula>NOT(ISERROR(SEARCH("Muy Alta",H20)))</formula>
    </cfRule>
    <cfRule type="containsText" dxfId="1125" priority="292" operator="containsText" text="Alta">
      <formula>NOT(ISERROR(SEARCH("Alta",H20)))</formula>
    </cfRule>
    <cfRule type="containsText" dxfId="1124" priority="293" operator="containsText" text="Muy Alta">
      <formula>NOT(ISERROR(SEARCH("Muy Alta",H20)))</formula>
    </cfRule>
    <cfRule type="containsText" dxfId="1123" priority="298" operator="containsText" text="Muy Baja">
      <formula>NOT(ISERROR(SEARCH("Muy Baja",H20)))</formula>
    </cfRule>
    <cfRule type="containsText" dxfId="1122" priority="299" operator="containsText" text="Baja">
      <formula>NOT(ISERROR(SEARCH("Baja",H20)))</formula>
    </cfRule>
    <cfRule type="containsText" dxfId="1121" priority="300" operator="containsText" text="Media">
      <formula>NOT(ISERROR(SEARCH("Media",H20)))</formula>
    </cfRule>
    <cfRule type="containsText" dxfId="1120" priority="301" operator="containsText" text="Alta">
      <formula>NOT(ISERROR(SEARCH("Alta",H20)))</formula>
    </cfRule>
    <cfRule type="containsText" dxfId="1119" priority="303" operator="containsText" text="Muy Alta">
      <formula>NOT(ISERROR(SEARCH("Muy Alta",H20)))</formula>
    </cfRule>
  </conditionalFormatting>
  <conditionalFormatting sqref="I20:I24">
    <cfRule type="containsText" dxfId="1118" priority="294" operator="containsText" text="Catastrófico">
      <formula>NOT(ISERROR(SEARCH("Catastrófico",I20)))</formula>
    </cfRule>
    <cfRule type="containsText" dxfId="1117" priority="295" operator="containsText" text="Mayor">
      <formula>NOT(ISERROR(SEARCH("Mayor",I20)))</formula>
    </cfRule>
    <cfRule type="containsText" dxfId="1116" priority="296" operator="containsText" text="Menor">
      <formula>NOT(ISERROR(SEARCH("Menor",I20)))</formula>
    </cfRule>
    <cfRule type="containsText" dxfId="1115" priority="297" operator="containsText" text="Leve">
      <formula>NOT(ISERROR(SEARCH("Leve",I20)))</formula>
    </cfRule>
    <cfRule type="containsText" dxfId="1114" priority="302" operator="containsText" text="Moderado">
      <formula>NOT(ISERROR(SEARCH("Moderado",I20)))</formula>
    </cfRule>
  </conditionalFormatting>
  <conditionalFormatting sqref="K20:K24">
    <cfRule type="containsText" dxfId="1113" priority="289" operator="containsText" text="Media">
      <formula>NOT(ISERROR(SEARCH("Media",K20)))</formula>
    </cfRule>
  </conditionalFormatting>
  <conditionalFormatting sqref="L20:L24">
    <cfRule type="containsText" dxfId="1112" priority="288" operator="containsText" text="Moderado">
      <formula>NOT(ISERROR(SEARCH("Moderado",L20)))</formula>
    </cfRule>
  </conditionalFormatting>
  <conditionalFormatting sqref="J20:J24">
    <cfRule type="containsText" dxfId="1111" priority="287" operator="containsText" text="Moderado">
      <formula>NOT(ISERROR(SEARCH("Moderado",J20)))</formula>
    </cfRule>
  </conditionalFormatting>
  <conditionalFormatting sqref="J20:J24">
    <cfRule type="containsText" dxfId="1110" priority="285" operator="containsText" text="Bajo">
      <formula>NOT(ISERROR(SEARCH("Bajo",J20)))</formula>
    </cfRule>
    <cfRule type="containsText" dxfId="1109" priority="286" operator="containsText" text="Extremo">
      <formula>NOT(ISERROR(SEARCH("Extremo",J20)))</formula>
    </cfRule>
  </conditionalFormatting>
  <conditionalFormatting sqref="K20:K24">
    <cfRule type="containsText" dxfId="1108" priority="283" operator="containsText" text="Baja">
      <formula>NOT(ISERROR(SEARCH("Baja",K20)))</formula>
    </cfRule>
    <cfRule type="containsText" dxfId="1107" priority="284" operator="containsText" text="Muy Baja">
      <formula>NOT(ISERROR(SEARCH("Muy Baja",K20)))</formula>
    </cfRule>
  </conditionalFormatting>
  <conditionalFormatting sqref="K20:K24">
    <cfRule type="containsText" dxfId="1106" priority="281" operator="containsText" text="Muy Alta">
      <formula>NOT(ISERROR(SEARCH("Muy Alta",K20)))</formula>
    </cfRule>
    <cfRule type="containsText" dxfId="1105" priority="282" operator="containsText" text="Alta">
      <formula>NOT(ISERROR(SEARCH("Alta",K20)))</formula>
    </cfRule>
  </conditionalFormatting>
  <conditionalFormatting sqref="L20:L24">
    <cfRule type="containsText" dxfId="1104" priority="277" operator="containsText" text="Catastrófico">
      <formula>NOT(ISERROR(SEARCH("Catastrófico",L20)))</formula>
    </cfRule>
    <cfRule type="containsText" dxfId="1103" priority="278" operator="containsText" text="Mayor">
      <formula>NOT(ISERROR(SEARCH("Mayor",L20)))</formula>
    </cfRule>
    <cfRule type="containsText" dxfId="1102" priority="279" operator="containsText" text="Menor">
      <formula>NOT(ISERROR(SEARCH("Menor",L20)))</formula>
    </cfRule>
    <cfRule type="containsText" dxfId="1101" priority="280" operator="containsText" text="Leve">
      <formula>NOT(ISERROR(SEARCH("Leve",L20)))</formula>
    </cfRule>
  </conditionalFormatting>
  <conditionalFormatting sqref="K30:L30">
    <cfRule type="containsText" dxfId="1100" priority="271" operator="containsText" text="3- Moderado">
      <formula>NOT(ISERROR(SEARCH("3- Moderado",K30)))</formula>
    </cfRule>
    <cfRule type="containsText" dxfId="1099" priority="272" operator="containsText" text="6- Moderado">
      <formula>NOT(ISERROR(SEARCH("6- Moderado",K30)))</formula>
    </cfRule>
    <cfRule type="containsText" dxfId="1098" priority="273" operator="containsText" text="4- Moderado">
      <formula>NOT(ISERROR(SEARCH("4- Moderado",K30)))</formula>
    </cfRule>
    <cfRule type="containsText" dxfId="1097" priority="274" operator="containsText" text="3- Bajo">
      <formula>NOT(ISERROR(SEARCH("3- Bajo",K30)))</formula>
    </cfRule>
    <cfRule type="containsText" dxfId="1096" priority="275" operator="containsText" text="4- Bajo">
      <formula>NOT(ISERROR(SEARCH("4- Bajo",K30)))</formula>
    </cfRule>
    <cfRule type="containsText" dxfId="1095" priority="276" operator="containsText" text="1- Bajo">
      <formula>NOT(ISERROR(SEARCH("1- Bajo",K30)))</formula>
    </cfRule>
  </conditionalFormatting>
  <conditionalFormatting sqref="H30:I30">
    <cfRule type="containsText" dxfId="1094" priority="265" operator="containsText" text="3- Moderado">
      <formula>NOT(ISERROR(SEARCH("3- Moderado",H30)))</formula>
    </cfRule>
    <cfRule type="containsText" dxfId="1093" priority="266" operator="containsText" text="6- Moderado">
      <formula>NOT(ISERROR(SEARCH("6- Moderado",H30)))</formula>
    </cfRule>
    <cfRule type="containsText" dxfId="1092" priority="267" operator="containsText" text="4- Moderado">
      <formula>NOT(ISERROR(SEARCH("4- Moderado",H30)))</formula>
    </cfRule>
    <cfRule type="containsText" dxfId="1091" priority="268" operator="containsText" text="3- Bajo">
      <formula>NOT(ISERROR(SEARCH("3- Bajo",H30)))</formula>
    </cfRule>
    <cfRule type="containsText" dxfId="1090" priority="269" operator="containsText" text="4- Bajo">
      <formula>NOT(ISERROR(SEARCH("4- Bajo",H30)))</formula>
    </cfRule>
    <cfRule type="containsText" dxfId="1089" priority="270" operator="containsText" text="1- Bajo">
      <formula>NOT(ISERROR(SEARCH("1- Bajo",H30)))</formula>
    </cfRule>
  </conditionalFormatting>
  <conditionalFormatting sqref="A30">
    <cfRule type="containsText" dxfId="1088" priority="259" operator="containsText" text="3- Moderado">
      <formula>NOT(ISERROR(SEARCH("3- Moderado",A30)))</formula>
    </cfRule>
    <cfRule type="containsText" dxfId="1087" priority="260" operator="containsText" text="6- Moderado">
      <formula>NOT(ISERROR(SEARCH("6- Moderado",A30)))</formula>
    </cfRule>
    <cfRule type="containsText" dxfId="1086" priority="261" operator="containsText" text="4- Moderado">
      <formula>NOT(ISERROR(SEARCH("4- Moderado",A30)))</formula>
    </cfRule>
    <cfRule type="containsText" dxfId="1085" priority="262" operator="containsText" text="3- Bajo">
      <formula>NOT(ISERROR(SEARCH("3- Bajo",A30)))</formula>
    </cfRule>
    <cfRule type="containsText" dxfId="1084" priority="263" operator="containsText" text="4- Bajo">
      <formula>NOT(ISERROR(SEARCH("4- Bajo",A30)))</formula>
    </cfRule>
    <cfRule type="containsText" dxfId="1083" priority="264" operator="containsText" text="1- Bajo">
      <formula>NOT(ISERROR(SEARCH("1- Bajo",A30)))</formula>
    </cfRule>
  </conditionalFormatting>
  <conditionalFormatting sqref="J30:J34">
    <cfRule type="containsText" dxfId="1082" priority="248" operator="containsText" text="Bajo">
      <formula>NOT(ISERROR(SEARCH("Bajo",J30)))</formula>
    </cfRule>
    <cfRule type="containsText" dxfId="1081" priority="249" operator="containsText" text="Moderado">
      <formula>NOT(ISERROR(SEARCH("Moderado",J30)))</formula>
    </cfRule>
    <cfRule type="containsText" dxfId="1080" priority="250" operator="containsText" text="Alto">
      <formula>NOT(ISERROR(SEARCH("Alto",J30)))</formula>
    </cfRule>
    <cfRule type="containsText" dxfId="1079" priority="251" operator="containsText" text="Extremo">
      <formula>NOT(ISERROR(SEARCH("Extremo",J30)))</formula>
    </cfRule>
    <cfRule type="colorScale" priority="252">
      <colorScale>
        <cfvo type="min"/>
        <cfvo type="max"/>
        <color rgb="FFFF7128"/>
        <color rgb="FFFFEF9C"/>
      </colorScale>
    </cfRule>
  </conditionalFormatting>
  <conditionalFormatting sqref="M30:M34">
    <cfRule type="containsText" dxfId="1078" priority="223" operator="containsText" text="Moderado">
      <formula>NOT(ISERROR(SEARCH("Moderado",M30)))</formula>
    </cfRule>
    <cfRule type="containsText" dxfId="1077" priority="243" operator="containsText" text="Bajo">
      <formula>NOT(ISERROR(SEARCH("Bajo",M30)))</formula>
    </cfRule>
    <cfRule type="containsText" dxfId="1076" priority="244" operator="containsText" text="Moderado">
      <formula>NOT(ISERROR(SEARCH("Moderado",M30)))</formula>
    </cfRule>
    <cfRule type="containsText" dxfId="1075" priority="245" operator="containsText" text="Alto">
      <formula>NOT(ISERROR(SEARCH("Alto",M30)))</formula>
    </cfRule>
    <cfRule type="containsText" dxfId="1074" priority="246" operator="containsText" text="Extremo">
      <formula>NOT(ISERROR(SEARCH("Extremo",M30)))</formula>
    </cfRule>
    <cfRule type="colorScale" priority="247">
      <colorScale>
        <cfvo type="min"/>
        <cfvo type="max"/>
        <color rgb="FFFF7128"/>
        <color rgb="FFFFEF9C"/>
      </colorScale>
    </cfRule>
  </conditionalFormatting>
  <conditionalFormatting sqref="N30">
    <cfRule type="containsText" dxfId="1073" priority="237" operator="containsText" text="3- Moderado">
      <formula>NOT(ISERROR(SEARCH("3- Moderado",N30)))</formula>
    </cfRule>
    <cfRule type="containsText" dxfId="1072" priority="238" operator="containsText" text="6- Moderado">
      <formula>NOT(ISERROR(SEARCH("6- Moderado",N30)))</formula>
    </cfRule>
    <cfRule type="containsText" dxfId="1071" priority="239" operator="containsText" text="4- Moderado">
      <formula>NOT(ISERROR(SEARCH("4- Moderado",N30)))</formula>
    </cfRule>
    <cfRule type="containsText" dxfId="1070" priority="240" operator="containsText" text="3- Bajo">
      <formula>NOT(ISERROR(SEARCH("3- Bajo",N30)))</formula>
    </cfRule>
    <cfRule type="containsText" dxfId="1069" priority="241" operator="containsText" text="4- Bajo">
      <formula>NOT(ISERROR(SEARCH("4- Bajo",N30)))</formula>
    </cfRule>
    <cfRule type="containsText" dxfId="1068" priority="242" operator="containsText" text="1- Bajo">
      <formula>NOT(ISERROR(SEARCH("1- Bajo",N30)))</formula>
    </cfRule>
  </conditionalFormatting>
  <conditionalFormatting sqref="H30:H34">
    <cfRule type="containsText" dxfId="1067" priority="224" operator="containsText" text="Muy Alta">
      <formula>NOT(ISERROR(SEARCH("Muy Alta",H30)))</formula>
    </cfRule>
    <cfRule type="containsText" dxfId="1066" priority="225" operator="containsText" text="Alta">
      <formula>NOT(ISERROR(SEARCH("Alta",H30)))</formula>
    </cfRule>
    <cfRule type="containsText" dxfId="1065" priority="226" operator="containsText" text="Muy Alta">
      <formula>NOT(ISERROR(SEARCH("Muy Alta",H30)))</formula>
    </cfRule>
    <cfRule type="containsText" dxfId="1064" priority="231" operator="containsText" text="Muy Baja">
      <formula>NOT(ISERROR(SEARCH("Muy Baja",H30)))</formula>
    </cfRule>
    <cfRule type="containsText" dxfId="1063" priority="232" operator="containsText" text="Baja">
      <formula>NOT(ISERROR(SEARCH("Baja",H30)))</formula>
    </cfRule>
    <cfRule type="containsText" dxfId="1062" priority="233" operator="containsText" text="Media">
      <formula>NOT(ISERROR(SEARCH("Media",H30)))</formula>
    </cfRule>
    <cfRule type="containsText" dxfId="1061" priority="234" operator="containsText" text="Alta">
      <formula>NOT(ISERROR(SEARCH("Alta",H30)))</formula>
    </cfRule>
    <cfRule type="containsText" dxfId="1060" priority="236" operator="containsText" text="Muy Alta">
      <formula>NOT(ISERROR(SEARCH("Muy Alta",H30)))</formula>
    </cfRule>
  </conditionalFormatting>
  <conditionalFormatting sqref="I30:I34">
    <cfRule type="containsText" dxfId="1059" priority="227" operator="containsText" text="Catastrófico">
      <formula>NOT(ISERROR(SEARCH("Catastrófico",I30)))</formula>
    </cfRule>
    <cfRule type="containsText" dxfId="1058" priority="228" operator="containsText" text="Mayor">
      <formula>NOT(ISERROR(SEARCH("Mayor",I30)))</formula>
    </cfRule>
    <cfRule type="containsText" dxfId="1057" priority="229" operator="containsText" text="Menor">
      <formula>NOT(ISERROR(SEARCH("Menor",I30)))</formula>
    </cfRule>
    <cfRule type="containsText" dxfId="1056" priority="230" operator="containsText" text="Leve">
      <formula>NOT(ISERROR(SEARCH("Leve",I30)))</formula>
    </cfRule>
    <cfRule type="containsText" dxfId="1055" priority="235" operator="containsText" text="Moderado">
      <formula>NOT(ISERROR(SEARCH("Moderado",I30)))</formula>
    </cfRule>
  </conditionalFormatting>
  <conditionalFormatting sqref="K30:K34">
    <cfRule type="containsText" dxfId="1054" priority="222" operator="containsText" text="Media">
      <formula>NOT(ISERROR(SEARCH("Media",K30)))</formula>
    </cfRule>
  </conditionalFormatting>
  <conditionalFormatting sqref="L30:L34">
    <cfRule type="containsText" dxfId="1053" priority="221" operator="containsText" text="Moderado">
      <formula>NOT(ISERROR(SEARCH("Moderado",L30)))</formula>
    </cfRule>
  </conditionalFormatting>
  <conditionalFormatting sqref="J30:J34">
    <cfRule type="containsText" dxfId="1052" priority="220" operator="containsText" text="Moderado">
      <formula>NOT(ISERROR(SEARCH("Moderado",J30)))</formula>
    </cfRule>
  </conditionalFormatting>
  <conditionalFormatting sqref="J30:J34">
    <cfRule type="containsText" dxfId="1051" priority="218" operator="containsText" text="Bajo">
      <formula>NOT(ISERROR(SEARCH("Bajo",J30)))</formula>
    </cfRule>
    <cfRule type="containsText" dxfId="1050" priority="219" operator="containsText" text="Extremo">
      <formula>NOT(ISERROR(SEARCH("Extremo",J30)))</formula>
    </cfRule>
  </conditionalFormatting>
  <conditionalFormatting sqref="K30:K34">
    <cfRule type="containsText" dxfId="1049" priority="216" operator="containsText" text="Baja">
      <formula>NOT(ISERROR(SEARCH("Baja",K30)))</formula>
    </cfRule>
    <cfRule type="containsText" dxfId="1048" priority="217" operator="containsText" text="Muy Baja">
      <formula>NOT(ISERROR(SEARCH("Muy Baja",K30)))</formula>
    </cfRule>
  </conditionalFormatting>
  <conditionalFormatting sqref="K30:K34">
    <cfRule type="containsText" dxfId="1047" priority="214" operator="containsText" text="Muy Alta">
      <formula>NOT(ISERROR(SEARCH("Muy Alta",K30)))</formula>
    </cfRule>
    <cfRule type="containsText" dxfId="1046" priority="215" operator="containsText" text="Alta">
      <formula>NOT(ISERROR(SEARCH("Alta",K30)))</formula>
    </cfRule>
  </conditionalFormatting>
  <conditionalFormatting sqref="L30:L34">
    <cfRule type="containsText" dxfId="1045" priority="210" operator="containsText" text="Catastrófico">
      <formula>NOT(ISERROR(SEARCH("Catastrófico",L30)))</formula>
    </cfRule>
    <cfRule type="containsText" dxfId="1044" priority="211" operator="containsText" text="Mayor">
      <formula>NOT(ISERROR(SEARCH("Mayor",L30)))</formula>
    </cfRule>
    <cfRule type="containsText" dxfId="1043" priority="212" operator="containsText" text="Menor">
      <formula>NOT(ISERROR(SEARCH("Menor",L30)))</formula>
    </cfRule>
    <cfRule type="containsText" dxfId="1042" priority="213" operator="containsText" text="Leve">
      <formula>NOT(ISERROR(SEARCH("Leve",L30)))</formula>
    </cfRule>
  </conditionalFormatting>
  <conditionalFormatting sqref="K35:L35">
    <cfRule type="containsText" dxfId="1041" priority="204" operator="containsText" text="3- Moderado">
      <formula>NOT(ISERROR(SEARCH("3- Moderado",K35)))</formula>
    </cfRule>
    <cfRule type="containsText" dxfId="1040" priority="205" operator="containsText" text="6- Moderado">
      <formula>NOT(ISERROR(SEARCH("6- Moderado",K35)))</formula>
    </cfRule>
    <cfRule type="containsText" dxfId="1039" priority="206" operator="containsText" text="4- Moderado">
      <formula>NOT(ISERROR(SEARCH("4- Moderado",K35)))</formula>
    </cfRule>
    <cfRule type="containsText" dxfId="1038" priority="207" operator="containsText" text="3- Bajo">
      <formula>NOT(ISERROR(SEARCH("3- Bajo",K35)))</formula>
    </cfRule>
    <cfRule type="containsText" dxfId="1037" priority="208" operator="containsText" text="4- Bajo">
      <formula>NOT(ISERROR(SEARCH("4- Bajo",K35)))</formula>
    </cfRule>
    <cfRule type="containsText" dxfId="1036" priority="209" operator="containsText" text="1- Bajo">
      <formula>NOT(ISERROR(SEARCH("1- Bajo",K35)))</formula>
    </cfRule>
  </conditionalFormatting>
  <conditionalFormatting sqref="H35:I35">
    <cfRule type="containsText" dxfId="1035" priority="198" operator="containsText" text="3- Moderado">
      <formula>NOT(ISERROR(SEARCH("3- Moderado",H35)))</formula>
    </cfRule>
    <cfRule type="containsText" dxfId="1034" priority="199" operator="containsText" text="6- Moderado">
      <formula>NOT(ISERROR(SEARCH("6- Moderado",H35)))</formula>
    </cfRule>
    <cfRule type="containsText" dxfId="1033" priority="200" operator="containsText" text="4- Moderado">
      <formula>NOT(ISERROR(SEARCH("4- Moderado",H35)))</formula>
    </cfRule>
    <cfRule type="containsText" dxfId="1032" priority="201" operator="containsText" text="3- Bajo">
      <formula>NOT(ISERROR(SEARCH("3- Bajo",H35)))</formula>
    </cfRule>
    <cfRule type="containsText" dxfId="1031" priority="202" operator="containsText" text="4- Bajo">
      <formula>NOT(ISERROR(SEARCH("4- Bajo",H35)))</formula>
    </cfRule>
    <cfRule type="containsText" dxfId="1030" priority="203" operator="containsText" text="1- Bajo">
      <formula>NOT(ISERROR(SEARCH("1- Bajo",H35)))</formula>
    </cfRule>
  </conditionalFormatting>
  <conditionalFormatting sqref="A35">
    <cfRule type="containsText" dxfId="1029" priority="192" operator="containsText" text="3- Moderado">
      <formula>NOT(ISERROR(SEARCH("3- Moderado",A35)))</formula>
    </cfRule>
    <cfRule type="containsText" dxfId="1028" priority="193" operator="containsText" text="6- Moderado">
      <formula>NOT(ISERROR(SEARCH("6- Moderado",A35)))</formula>
    </cfRule>
    <cfRule type="containsText" dxfId="1027" priority="194" operator="containsText" text="4- Moderado">
      <formula>NOT(ISERROR(SEARCH("4- Moderado",A35)))</formula>
    </cfRule>
    <cfRule type="containsText" dxfId="1026" priority="195" operator="containsText" text="3- Bajo">
      <formula>NOT(ISERROR(SEARCH("3- Bajo",A35)))</formula>
    </cfRule>
    <cfRule type="containsText" dxfId="1025" priority="196" operator="containsText" text="4- Bajo">
      <formula>NOT(ISERROR(SEARCH("4- Bajo",A35)))</formula>
    </cfRule>
    <cfRule type="containsText" dxfId="1024" priority="197" operator="containsText" text="1- Bajo">
      <formula>NOT(ISERROR(SEARCH("1- Bajo",A35)))</formula>
    </cfRule>
  </conditionalFormatting>
  <conditionalFormatting sqref="J35:J39">
    <cfRule type="containsText" dxfId="1023" priority="181" operator="containsText" text="Bajo">
      <formula>NOT(ISERROR(SEARCH("Bajo",J35)))</formula>
    </cfRule>
    <cfRule type="containsText" dxfId="1022" priority="182" operator="containsText" text="Moderado">
      <formula>NOT(ISERROR(SEARCH("Moderado",J35)))</formula>
    </cfRule>
    <cfRule type="containsText" dxfId="1021" priority="183" operator="containsText" text="Alto">
      <formula>NOT(ISERROR(SEARCH("Alto",J35)))</formula>
    </cfRule>
    <cfRule type="containsText" dxfId="1020" priority="184" operator="containsText" text="Extremo">
      <formula>NOT(ISERROR(SEARCH("Extremo",J35)))</formula>
    </cfRule>
    <cfRule type="colorScale" priority="185">
      <colorScale>
        <cfvo type="min"/>
        <cfvo type="max"/>
        <color rgb="FFFF7128"/>
        <color rgb="FFFFEF9C"/>
      </colorScale>
    </cfRule>
  </conditionalFormatting>
  <conditionalFormatting sqref="M35:M39">
    <cfRule type="containsText" dxfId="1019" priority="156" operator="containsText" text="Moderado">
      <formula>NOT(ISERROR(SEARCH("Moderado",M35)))</formula>
    </cfRule>
    <cfRule type="containsText" dxfId="1018" priority="176" operator="containsText" text="Bajo">
      <formula>NOT(ISERROR(SEARCH("Bajo",M35)))</formula>
    </cfRule>
    <cfRule type="containsText" dxfId="1017" priority="177" operator="containsText" text="Moderado">
      <formula>NOT(ISERROR(SEARCH("Moderado",M35)))</formula>
    </cfRule>
    <cfRule type="containsText" dxfId="1016" priority="178" operator="containsText" text="Alto">
      <formula>NOT(ISERROR(SEARCH("Alto",M35)))</formula>
    </cfRule>
    <cfRule type="containsText" dxfId="1015" priority="179" operator="containsText" text="Extremo">
      <formula>NOT(ISERROR(SEARCH("Extremo",M35)))</formula>
    </cfRule>
    <cfRule type="colorScale" priority="180">
      <colorScale>
        <cfvo type="min"/>
        <cfvo type="max"/>
        <color rgb="FFFF7128"/>
        <color rgb="FFFFEF9C"/>
      </colorScale>
    </cfRule>
  </conditionalFormatting>
  <conditionalFormatting sqref="N35">
    <cfRule type="containsText" dxfId="1014" priority="170" operator="containsText" text="3- Moderado">
      <formula>NOT(ISERROR(SEARCH("3- Moderado",N35)))</formula>
    </cfRule>
    <cfRule type="containsText" dxfId="1013" priority="171" operator="containsText" text="6- Moderado">
      <formula>NOT(ISERROR(SEARCH("6- Moderado",N35)))</formula>
    </cfRule>
    <cfRule type="containsText" dxfId="1012" priority="172" operator="containsText" text="4- Moderado">
      <formula>NOT(ISERROR(SEARCH("4- Moderado",N35)))</formula>
    </cfRule>
    <cfRule type="containsText" dxfId="1011" priority="173" operator="containsText" text="3- Bajo">
      <formula>NOT(ISERROR(SEARCH("3- Bajo",N35)))</formula>
    </cfRule>
    <cfRule type="containsText" dxfId="1010" priority="174" operator="containsText" text="4- Bajo">
      <formula>NOT(ISERROR(SEARCH("4- Bajo",N35)))</formula>
    </cfRule>
    <cfRule type="containsText" dxfId="1009" priority="175" operator="containsText" text="1- Bajo">
      <formula>NOT(ISERROR(SEARCH("1- Bajo",N35)))</formula>
    </cfRule>
  </conditionalFormatting>
  <conditionalFormatting sqref="H35:H39">
    <cfRule type="containsText" dxfId="1008" priority="157" operator="containsText" text="Muy Alta">
      <formula>NOT(ISERROR(SEARCH("Muy Alta",H35)))</formula>
    </cfRule>
    <cfRule type="containsText" dxfId="1007" priority="158" operator="containsText" text="Alta">
      <formula>NOT(ISERROR(SEARCH("Alta",H35)))</formula>
    </cfRule>
    <cfRule type="containsText" dxfId="1006" priority="159" operator="containsText" text="Muy Alta">
      <formula>NOT(ISERROR(SEARCH("Muy Alta",H35)))</formula>
    </cfRule>
    <cfRule type="containsText" dxfId="1005" priority="164" operator="containsText" text="Muy Baja">
      <formula>NOT(ISERROR(SEARCH("Muy Baja",H35)))</formula>
    </cfRule>
    <cfRule type="containsText" dxfId="1004" priority="165" operator="containsText" text="Baja">
      <formula>NOT(ISERROR(SEARCH("Baja",H35)))</formula>
    </cfRule>
    <cfRule type="containsText" dxfId="1003" priority="166" operator="containsText" text="Media">
      <formula>NOT(ISERROR(SEARCH("Media",H35)))</formula>
    </cfRule>
    <cfRule type="containsText" dxfId="1002" priority="167" operator="containsText" text="Alta">
      <formula>NOT(ISERROR(SEARCH("Alta",H35)))</formula>
    </cfRule>
    <cfRule type="containsText" dxfId="1001" priority="169" operator="containsText" text="Muy Alta">
      <formula>NOT(ISERROR(SEARCH("Muy Alta",H35)))</formula>
    </cfRule>
  </conditionalFormatting>
  <conditionalFormatting sqref="I35:I39">
    <cfRule type="containsText" dxfId="1000" priority="160" operator="containsText" text="Catastrófico">
      <formula>NOT(ISERROR(SEARCH("Catastrófico",I35)))</formula>
    </cfRule>
    <cfRule type="containsText" dxfId="999" priority="161" operator="containsText" text="Mayor">
      <formula>NOT(ISERROR(SEARCH("Mayor",I35)))</formula>
    </cfRule>
    <cfRule type="containsText" dxfId="998" priority="162" operator="containsText" text="Menor">
      <formula>NOT(ISERROR(SEARCH("Menor",I35)))</formula>
    </cfRule>
    <cfRule type="containsText" dxfId="997" priority="163" operator="containsText" text="Leve">
      <formula>NOT(ISERROR(SEARCH("Leve",I35)))</formula>
    </cfRule>
    <cfRule type="containsText" dxfId="996" priority="168" operator="containsText" text="Moderado">
      <formula>NOT(ISERROR(SEARCH("Moderado",I35)))</formula>
    </cfRule>
  </conditionalFormatting>
  <conditionalFormatting sqref="K35:K39">
    <cfRule type="containsText" dxfId="995" priority="155" operator="containsText" text="Media">
      <formula>NOT(ISERROR(SEARCH("Media",K35)))</formula>
    </cfRule>
  </conditionalFormatting>
  <conditionalFormatting sqref="L35:L39">
    <cfRule type="containsText" dxfId="994" priority="154" operator="containsText" text="Moderado">
      <formula>NOT(ISERROR(SEARCH("Moderado",L35)))</formula>
    </cfRule>
  </conditionalFormatting>
  <conditionalFormatting sqref="J35:J39">
    <cfRule type="containsText" dxfId="993" priority="153" operator="containsText" text="Moderado">
      <formula>NOT(ISERROR(SEARCH("Moderado",J35)))</formula>
    </cfRule>
  </conditionalFormatting>
  <conditionalFormatting sqref="J35:J39">
    <cfRule type="containsText" dxfId="992" priority="151" operator="containsText" text="Bajo">
      <formula>NOT(ISERROR(SEARCH("Bajo",J35)))</formula>
    </cfRule>
    <cfRule type="containsText" dxfId="991" priority="152" operator="containsText" text="Extremo">
      <formula>NOT(ISERROR(SEARCH("Extremo",J35)))</formula>
    </cfRule>
  </conditionalFormatting>
  <conditionalFormatting sqref="K35:K39">
    <cfRule type="containsText" dxfId="990" priority="149" operator="containsText" text="Baja">
      <formula>NOT(ISERROR(SEARCH("Baja",K35)))</formula>
    </cfRule>
    <cfRule type="containsText" dxfId="989" priority="150" operator="containsText" text="Muy Baja">
      <formula>NOT(ISERROR(SEARCH("Muy Baja",K35)))</formula>
    </cfRule>
  </conditionalFormatting>
  <conditionalFormatting sqref="K35:K39">
    <cfRule type="containsText" dxfId="988" priority="147" operator="containsText" text="Muy Alta">
      <formula>NOT(ISERROR(SEARCH("Muy Alta",K35)))</formula>
    </cfRule>
    <cfRule type="containsText" dxfId="987" priority="148" operator="containsText" text="Alta">
      <formula>NOT(ISERROR(SEARCH("Alta",K35)))</formula>
    </cfRule>
  </conditionalFormatting>
  <conditionalFormatting sqref="L35:L39">
    <cfRule type="containsText" dxfId="986" priority="143" operator="containsText" text="Catastrófico">
      <formula>NOT(ISERROR(SEARCH("Catastrófico",L35)))</formula>
    </cfRule>
    <cfRule type="containsText" dxfId="985" priority="144" operator="containsText" text="Mayor">
      <formula>NOT(ISERROR(SEARCH("Mayor",L35)))</formula>
    </cfRule>
    <cfRule type="containsText" dxfId="984" priority="145" operator="containsText" text="Menor">
      <formula>NOT(ISERROR(SEARCH("Menor",L35)))</formula>
    </cfRule>
    <cfRule type="containsText" dxfId="983" priority="146" operator="containsText" text="Leve">
      <formula>NOT(ISERROR(SEARCH("Leve",L35)))</formula>
    </cfRule>
  </conditionalFormatting>
  <conditionalFormatting sqref="J10:J14">
    <cfRule type="containsText" dxfId="982" priority="441" operator="containsText" text="Bajo">
      <formula>NOT(ISERROR(SEARCH("Bajo",J10)))</formula>
    </cfRule>
    <cfRule type="containsText" dxfId="981" priority="442" operator="containsText" text="Moderado">
      <formula>NOT(ISERROR(SEARCH("Moderado",J10)))</formula>
    </cfRule>
    <cfRule type="containsText" dxfId="980" priority="443" operator="containsText" text="Alto">
      <formula>NOT(ISERROR(SEARCH("Alto",J10)))</formula>
    </cfRule>
    <cfRule type="containsText" dxfId="979" priority="444" operator="containsText" text="Extremo">
      <formula>NOT(ISERROR(SEARCH("Extremo",J10)))</formula>
    </cfRule>
    <cfRule type="colorScale" priority="445">
      <colorScale>
        <cfvo type="min"/>
        <cfvo type="max"/>
        <color rgb="FFFF7128"/>
        <color rgb="FFFFEF9C"/>
      </colorScale>
    </cfRule>
  </conditionalFormatting>
  <conditionalFormatting sqref="M10:M14">
    <cfRule type="containsText" dxfId="978" priority="446" operator="containsText" text="Moderado">
      <formula>NOT(ISERROR(SEARCH("Moderado",M10)))</formula>
    </cfRule>
    <cfRule type="containsText" dxfId="977" priority="447" operator="containsText" text="Bajo">
      <formula>NOT(ISERROR(SEARCH("Bajo",M10)))</formula>
    </cfRule>
    <cfRule type="containsText" dxfId="976" priority="448" operator="containsText" text="Moderado">
      <formula>NOT(ISERROR(SEARCH("Moderado",M10)))</formula>
    </cfRule>
    <cfRule type="containsText" dxfId="975" priority="449" operator="containsText" text="Alto">
      <formula>NOT(ISERROR(SEARCH("Alto",M10)))</formula>
    </cfRule>
    <cfRule type="containsText" dxfId="974" priority="450" operator="containsText" text="Extremo">
      <formula>NOT(ISERROR(SEARCH("Extremo",M10)))</formula>
    </cfRule>
    <cfRule type="colorScale" priority="451">
      <colorScale>
        <cfvo type="min"/>
        <cfvo type="max"/>
        <color rgb="FFFF7128"/>
        <color rgb="FFFFEF9C"/>
      </colorScale>
    </cfRule>
  </conditionalFormatting>
  <conditionalFormatting sqref="H15">
    <cfRule type="containsText" dxfId="973" priority="137" operator="containsText" text="3- Moderado">
      <formula>NOT(ISERROR(SEARCH("3- Moderado",H15)))</formula>
    </cfRule>
    <cfRule type="containsText" dxfId="972" priority="138" operator="containsText" text="6- Moderado">
      <formula>NOT(ISERROR(SEARCH("6- Moderado",H15)))</formula>
    </cfRule>
    <cfRule type="containsText" dxfId="971" priority="139" operator="containsText" text="4- Moderado">
      <formula>NOT(ISERROR(SEARCH("4- Moderado",H15)))</formula>
    </cfRule>
    <cfRule type="containsText" dxfId="970" priority="140" operator="containsText" text="3- Bajo">
      <formula>NOT(ISERROR(SEARCH("3- Bajo",H15)))</formula>
    </cfRule>
    <cfRule type="containsText" dxfId="969" priority="141" operator="containsText" text="4- Bajo">
      <formula>NOT(ISERROR(SEARCH("4- Bajo",H15)))</formula>
    </cfRule>
    <cfRule type="containsText" dxfId="968" priority="142" operator="containsText" text="1- Bajo">
      <formula>NOT(ISERROR(SEARCH("1- Bajo",H15)))</formula>
    </cfRule>
  </conditionalFormatting>
  <conditionalFormatting sqref="H15:H19">
    <cfRule type="containsText" dxfId="967" priority="129" operator="containsText" text="Muy Alta">
      <formula>NOT(ISERROR(SEARCH("Muy Alta",H15)))</formula>
    </cfRule>
    <cfRule type="containsText" dxfId="966" priority="130" operator="containsText" text="Alta">
      <formula>NOT(ISERROR(SEARCH("Alta",H15)))</formula>
    </cfRule>
    <cfRule type="containsText" dxfId="965" priority="131" operator="containsText" text="Muy Alta">
      <formula>NOT(ISERROR(SEARCH("Muy Alta",H15)))</formula>
    </cfRule>
    <cfRule type="containsText" dxfId="964" priority="132" operator="containsText" text="Muy Baja">
      <formula>NOT(ISERROR(SEARCH("Muy Baja",H15)))</formula>
    </cfRule>
    <cfRule type="containsText" dxfId="963" priority="133" operator="containsText" text="Baja">
      <formula>NOT(ISERROR(SEARCH("Baja",H15)))</formula>
    </cfRule>
    <cfRule type="containsText" dxfId="962" priority="134" operator="containsText" text="Media">
      <formula>NOT(ISERROR(SEARCH("Media",H15)))</formula>
    </cfRule>
    <cfRule type="containsText" dxfId="961" priority="135" operator="containsText" text="Alta">
      <formula>NOT(ISERROR(SEARCH("Alta",H15)))</formula>
    </cfRule>
    <cfRule type="containsText" dxfId="960" priority="136" operator="containsText" text="Muy Alta">
      <formula>NOT(ISERROR(SEARCH("Muy Alta",H15)))</formula>
    </cfRule>
  </conditionalFormatting>
  <conditionalFormatting sqref="K15">
    <cfRule type="containsText" dxfId="959" priority="118" operator="containsText" text="3- Moderado">
      <formula>NOT(ISERROR(SEARCH("3- Moderado",K15)))</formula>
    </cfRule>
    <cfRule type="containsText" dxfId="958" priority="119" operator="containsText" text="6- Moderado">
      <formula>NOT(ISERROR(SEARCH("6- Moderado",K15)))</formula>
    </cfRule>
    <cfRule type="containsText" dxfId="957" priority="120" operator="containsText" text="4- Moderado">
      <formula>NOT(ISERROR(SEARCH("4- Moderado",K15)))</formula>
    </cfRule>
    <cfRule type="containsText" dxfId="956" priority="121" operator="containsText" text="3- Bajo">
      <formula>NOT(ISERROR(SEARCH("3- Bajo",K15)))</formula>
    </cfRule>
    <cfRule type="containsText" dxfId="955" priority="122" operator="containsText" text="4- Bajo">
      <formula>NOT(ISERROR(SEARCH("4- Bajo",K15)))</formula>
    </cfRule>
    <cfRule type="containsText" dxfId="954" priority="123" operator="containsText" text="1- Bajo">
      <formula>NOT(ISERROR(SEARCH("1- Bajo",K15)))</formula>
    </cfRule>
  </conditionalFormatting>
  <conditionalFormatting sqref="K15:K19">
    <cfRule type="containsText" dxfId="953" priority="117" operator="containsText" text="Media">
      <formula>NOT(ISERROR(SEARCH("Media",K15)))</formula>
    </cfRule>
  </conditionalFormatting>
  <conditionalFormatting sqref="J15:J19">
    <cfRule type="containsText" dxfId="952" priority="116" operator="containsText" text="Moderado">
      <formula>NOT(ISERROR(SEARCH("Moderado",J15)))</formula>
    </cfRule>
  </conditionalFormatting>
  <conditionalFormatting sqref="J15:J19">
    <cfRule type="containsText" dxfId="951" priority="114" operator="containsText" text="Bajo">
      <formula>NOT(ISERROR(SEARCH("Bajo",J15)))</formula>
    </cfRule>
    <cfRule type="containsText" dxfId="950" priority="115" operator="containsText" text="Extremo">
      <formula>NOT(ISERROR(SEARCH("Extremo",J15)))</formula>
    </cfRule>
  </conditionalFormatting>
  <conditionalFormatting sqref="K15:K19">
    <cfRule type="containsText" dxfId="949" priority="112" operator="containsText" text="Baja">
      <formula>NOT(ISERROR(SEARCH("Baja",K15)))</formula>
    </cfRule>
    <cfRule type="containsText" dxfId="948" priority="113" operator="containsText" text="Muy Baja">
      <formula>NOT(ISERROR(SEARCH("Muy Baja",K15)))</formula>
    </cfRule>
  </conditionalFormatting>
  <conditionalFormatting sqref="K15:K19">
    <cfRule type="containsText" dxfId="947" priority="110" operator="containsText" text="Muy Alta">
      <formula>NOT(ISERROR(SEARCH("Muy Alta",K15)))</formula>
    </cfRule>
    <cfRule type="containsText" dxfId="946" priority="111" operator="containsText" text="Alta">
      <formula>NOT(ISERROR(SEARCH("Alta",K15)))</formula>
    </cfRule>
  </conditionalFormatting>
  <conditionalFormatting sqref="J15:J19">
    <cfRule type="containsText" dxfId="945" priority="124" operator="containsText" text="Bajo">
      <formula>NOT(ISERROR(SEARCH("Bajo",J15)))</formula>
    </cfRule>
    <cfRule type="containsText" dxfId="944" priority="125" operator="containsText" text="Moderado">
      <formula>NOT(ISERROR(SEARCH("Moderado",J15)))</formula>
    </cfRule>
    <cfRule type="containsText" dxfId="943" priority="126" operator="containsText" text="Alto">
      <formula>NOT(ISERROR(SEARCH("Alto",J15)))</formula>
    </cfRule>
    <cfRule type="containsText" dxfId="942" priority="127" operator="containsText" text="Extremo">
      <formula>NOT(ISERROR(SEARCH("Extremo",J15)))</formula>
    </cfRule>
    <cfRule type="colorScale" priority="128">
      <colorScale>
        <cfvo type="min"/>
        <cfvo type="max"/>
        <color rgb="FFFF7128"/>
        <color rgb="FFFFEF9C"/>
      </colorScale>
    </cfRule>
  </conditionalFormatting>
  <conditionalFormatting sqref="L25">
    <cfRule type="containsText" dxfId="941" priority="104" operator="containsText" text="3- Moderado">
      <formula>NOT(ISERROR(SEARCH("3- Moderado",L25)))</formula>
    </cfRule>
    <cfRule type="containsText" dxfId="940" priority="105" operator="containsText" text="6- Moderado">
      <formula>NOT(ISERROR(SEARCH("6- Moderado",L25)))</formula>
    </cfRule>
    <cfRule type="containsText" dxfId="939" priority="106" operator="containsText" text="4- Moderado">
      <formula>NOT(ISERROR(SEARCH("4- Moderado",L25)))</formula>
    </cfRule>
    <cfRule type="containsText" dxfId="938" priority="107" operator="containsText" text="3- Bajo">
      <formula>NOT(ISERROR(SEARCH("3- Bajo",L25)))</formula>
    </cfRule>
    <cfRule type="containsText" dxfId="937" priority="108" operator="containsText" text="4- Bajo">
      <formula>NOT(ISERROR(SEARCH("4- Bajo",L25)))</formula>
    </cfRule>
    <cfRule type="containsText" dxfId="936" priority="109" operator="containsText" text="1- Bajo">
      <formula>NOT(ISERROR(SEARCH("1- Bajo",L25)))</formula>
    </cfRule>
  </conditionalFormatting>
  <conditionalFormatting sqref="L25:L29">
    <cfRule type="containsText" dxfId="935" priority="103" operator="containsText" text="Moderado">
      <formula>NOT(ISERROR(SEARCH("Moderado",L25)))</formula>
    </cfRule>
  </conditionalFormatting>
  <conditionalFormatting sqref="L25:L29">
    <cfRule type="containsText" dxfId="934" priority="99" operator="containsText" text="Catastrófico">
      <formula>NOT(ISERROR(SEARCH("Catastrófico",L25)))</formula>
    </cfRule>
    <cfRule type="containsText" dxfId="933" priority="100" operator="containsText" text="Mayor">
      <formula>NOT(ISERROR(SEARCH("Mayor",L25)))</formula>
    </cfRule>
    <cfRule type="containsText" dxfId="932" priority="101" operator="containsText" text="Menor">
      <formula>NOT(ISERROR(SEARCH("Menor",L25)))</formula>
    </cfRule>
    <cfRule type="containsText" dxfId="931" priority="102" operator="containsText" text="Leve">
      <formula>NOT(ISERROR(SEARCH("Leve",L25)))</formula>
    </cfRule>
  </conditionalFormatting>
  <conditionalFormatting sqref="M15:M19">
    <cfRule type="containsText" dxfId="930" priority="93" operator="containsText" text="Moderado">
      <formula>NOT(ISERROR(SEARCH("Moderado",M15)))</formula>
    </cfRule>
  </conditionalFormatting>
  <conditionalFormatting sqref="M15:M19">
    <cfRule type="containsText" dxfId="929" priority="91" operator="containsText" text="Bajo">
      <formula>NOT(ISERROR(SEARCH("Bajo",M15)))</formula>
    </cfRule>
    <cfRule type="containsText" dxfId="928" priority="92" operator="containsText" text="Extremo">
      <formula>NOT(ISERROR(SEARCH("Extremo",M15)))</formula>
    </cfRule>
  </conditionalFormatting>
  <conditionalFormatting sqref="M15:M19">
    <cfRule type="containsText" dxfId="927" priority="94" operator="containsText" text="Bajo">
      <formula>NOT(ISERROR(SEARCH("Bajo",M15)))</formula>
    </cfRule>
    <cfRule type="containsText" dxfId="926" priority="95" operator="containsText" text="Moderado">
      <formula>NOT(ISERROR(SEARCH("Moderado",M15)))</formula>
    </cfRule>
    <cfRule type="containsText" dxfId="925" priority="96" operator="containsText" text="Alto">
      <formula>NOT(ISERROR(SEARCH("Alto",M15)))</formula>
    </cfRule>
    <cfRule type="containsText" dxfId="924" priority="97" operator="containsText" text="Extremo">
      <formula>NOT(ISERROR(SEARCH("Extremo",M15)))</formula>
    </cfRule>
    <cfRule type="colorScale" priority="98">
      <colorScale>
        <cfvo type="min"/>
        <cfvo type="max"/>
        <color rgb="FFFF7128"/>
        <color rgb="FFFFEF9C"/>
      </colorScale>
    </cfRule>
  </conditionalFormatting>
  <conditionalFormatting sqref="I15">
    <cfRule type="containsText" dxfId="923" priority="85" operator="containsText" text="3- Moderado">
      <formula>NOT(ISERROR(SEARCH("3- Moderado",I15)))</formula>
    </cfRule>
    <cfRule type="containsText" dxfId="922" priority="86" operator="containsText" text="6- Moderado">
      <formula>NOT(ISERROR(SEARCH("6- Moderado",I15)))</formula>
    </cfRule>
    <cfRule type="containsText" dxfId="921" priority="87" operator="containsText" text="4- Moderado">
      <formula>NOT(ISERROR(SEARCH("4- Moderado",I15)))</formula>
    </cfRule>
    <cfRule type="containsText" dxfId="920" priority="88" operator="containsText" text="3- Bajo">
      <formula>NOT(ISERROR(SEARCH("3- Bajo",I15)))</formula>
    </cfRule>
    <cfRule type="containsText" dxfId="919" priority="89" operator="containsText" text="4- Bajo">
      <formula>NOT(ISERROR(SEARCH("4- Bajo",I15)))</formula>
    </cfRule>
    <cfRule type="containsText" dxfId="918" priority="90" operator="containsText" text="1- Bajo">
      <formula>NOT(ISERROR(SEARCH("1- Bajo",I15)))</formula>
    </cfRule>
  </conditionalFormatting>
  <conditionalFormatting sqref="I15:I19">
    <cfRule type="containsText" dxfId="917" priority="80" operator="containsText" text="Catastrófico">
      <formula>NOT(ISERROR(SEARCH("Catastrófico",I15)))</formula>
    </cfRule>
    <cfRule type="containsText" dxfId="916" priority="81" operator="containsText" text="Mayor">
      <formula>NOT(ISERROR(SEARCH("Mayor",I15)))</formula>
    </cfRule>
    <cfRule type="containsText" dxfId="915" priority="82" operator="containsText" text="Menor">
      <formula>NOT(ISERROR(SEARCH("Menor",I15)))</formula>
    </cfRule>
    <cfRule type="containsText" dxfId="914" priority="83" operator="containsText" text="Leve">
      <formula>NOT(ISERROR(SEARCH("Leve",I15)))</formula>
    </cfRule>
    <cfRule type="containsText" dxfId="913" priority="84" operator="containsText" text="Moderado">
      <formula>NOT(ISERROR(SEARCH("Moderado",I15)))</formula>
    </cfRule>
  </conditionalFormatting>
  <conditionalFormatting sqref="L15">
    <cfRule type="containsText" dxfId="912" priority="74" operator="containsText" text="3- Moderado">
      <formula>NOT(ISERROR(SEARCH("3- Moderado",L15)))</formula>
    </cfRule>
    <cfRule type="containsText" dxfId="911" priority="75" operator="containsText" text="6- Moderado">
      <formula>NOT(ISERROR(SEARCH("6- Moderado",L15)))</formula>
    </cfRule>
    <cfRule type="containsText" dxfId="910" priority="76" operator="containsText" text="4- Moderado">
      <formula>NOT(ISERROR(SEARCH("4- Moderado",L15)))</formula>
    </cfRule>
    <cfRule type="containsText" dxfId="909" priority="77" operator="containsText" text="3- Bajo">
      <formula>NOT(ISERROR(SEARCH("3- Bajo",L15)))</formula>
    </cfRule>
    <cfRule type="containsText" dxfId="908" priority="78" operator="containsText" text="4- Bajo">
      <formula>NOT(ISERROR(SEARCH("4- Bajo",L15)))</formula>
    </cfRule>
    <cfRule type="containsText" dxfId="907" priority="79" operator="containsText" text="1- Bajo">
      <formula>NOT(ISERROR(SEARCH("1- Bajo",L15)))</formula>
    </cfRule>
  </conditionalFormatting>
  <conditionalFormatting sqref="L15:L19">
    <cfRule type="containsText" dxfId="906" priority="69" operator="containsText" text="Catastrófico">
      <formula>NOT(ISERROR(SEARCH("Catastrófico",L15)))</formula>
    </cfRule>
    <cfRule type="containsText" dxfId="905" priority="70" operator="containsText" text="Mayor">
      <formula>NOT(ISERROR(SEARCH("Mayor",L15)))</formula>
    </cfRule>
    <cfRule type="containsText" dxfId="904" priority="71" operator="containsText" text="Menor">
      <formula>NOT(ISERROR(SEARCH("Menor",L15)))</formula>
    </cfRule>
    <cfRule type="containsText" dxfId="903" priority="72" operator="containsText" text="Leve">
      <formula>NOT(ISERROR(SEARCH("Leve",L15)))</formula>
    </cfRule>
    <cfRule type="containsText" dxfId="902" priority="73" operator="containsText" text="Moderado">
      <formula>NOT(ISERROR(SEARCH("Moderado",L15)))</formula>
    </cfRule>
  </conditionalFormatting>
  <conditionalFormatting sqref="H25">
    <cfRule type="containsText" dxfId="901" priority="63" operator="containsText" text="3- Moderado">
      <formula>NOT(ISERROR(SEARCH("3- Moderado",H25)))</formula>
    </cfRule>
    <cfRule type="containsText" dxfId="900" priority="64" operator="containsText" text="6- Moderado">
      <formula>NOT(ISERROR(SEARCH("6- Moderado",H25)))</formula>
    </cfRule>
    <cfRule type="containsText" dxfId="899" priority="65" operator="containsText" text="4- Moderado">
      <formula>NOT(ISERROR(SEARCH("4- Moderado",H25)))</formula>
    </cfRule>
    <cfRule type="containsText" dxfId="898" priority="66" operator="containsText" text="3- Bajo">
      <formula>NOT(ISERROR(SEARCH("3- Bajo",H25)))</formula>
    </cfRule>
    <cfRule type="containsText" dxfId="897" priority="67" operator="containsText" text="4- Bajo">
      <formula>NOT(ISERROR(SEARCH("4- Bajo",H25)))</formula>
    </cfRule>
    <cfRule type="containsText" dxfId="896" priority="68" operator="containsText" text="1- Bajo">
      <formula>NOT(ISERROR(SEARCH("1- Bajo",H25)))</formula>
    </cfRule>
  </conditionalFormatting>
  <conditionalFormatting sqref="H25:H29">
    <cfRule type="containsText" dxfId="895" priority="55" operator="containsText" text="Muy Alta">
      <formula>NOT(ISERROR(SEARCH("Muy Alta",H25)))</formula>
    </cfRule>
    <cfRule type="containsText" dxfId="894" priority="56" operator="containsText" text="Alta">
      <formula>NOT(ISERROR(SEARCH("Alta",H25)))</formula>
    </cfRule>
    <cfRule type="containsText" dxfId="893" priority="57" operator="containsText" text="Muy Alta">
      <formula>NOT(ISERROR(SEARCH("Muy Alta",H25)))</formula>
    </cfRule>
    <cfRule type="containsText" dxfId="892" priority="58" operator="containsText" text="Muy Baja">
      <formula>NOT(ISERROR(SEARCH("Muy Baja",H25)))</formula>
    </cfRule>
    <cfRule type="containsText" dxfId="891" priority="59" operator="containsText" text="Baja">
      <formula>NOT(ISERROR(SEARCH("Baja",H25)))</formula>
    </cfRule>
    <cfRule type="containsText" dxfId="890" priority="60" operator="containsText" text="Media">
      <formula>NOT(ISERROR(SEARCH("Media",H25)))</formula>
    </cfRule>
    <cfRule type="containsText" dxfId="889" priority="61" operator="containsText" text="Alta">
      <formula>NOT(ISERROR(SEARCH("Alta",H25)))</formula>
    </cfRule>
    <cfRule type="containsText" dxfId="888" priority="62" operator="containsText" text="Muy Alta">
      <formula>NOT(ISERROR(SEARCH("Muy Alta",H25)))</formula>
    </cfRule>
  </conditionalFormatting>
  <conditionalFormatting sqref="I25">
    <cfRule type="containsText" dxfId="887" priority="49" operator="containsText" text="3- Moderado">
      <formula>NOT(ISERROR(SEARCH("3- Moderado",I25)))</formula>
    </cfRule>
    <cfRule type="containsText" dxfId="886" priority="50" operator="containsText" text="6- Moderado">
      <formula>NOT(ISERROR(SEARCH("6- Moderado",I25)))</formula>
    </cfRule>
    <cfRule type="containsText" dxfId="885" priority="51" operator="containsText" text="4- Moderado">
      <formula>NOT(ISERROR(SEARCH("4- Moderado",I25)))</formula>
    </cfRule>
    <cfRule type="containsText" dxfId="884" priority="52" operator="containsText" text="3- Bajo">
      <formula>NOT(ISERROR(SEARCH("3- Bajo",I25)))</formula>
    </cfRule>
    <cfRule type="containsText" dxfId="883" priority="53" operator="containsText" text="4- Bajo">
      <formula>NOT(ISERROR(SEARCH("4- Bajo",I25)))</formula>
    </cfRule>
    <cfRule type="containsText" dxfId="882" priority="54" operator="containsText" text="1- Bajo">
      <formula>NOT(ISERROR(SEARCH("1- Bajo",I25)))</formula>
    </cfRule>
  </conditionalFormatting>
  <conditionalFormatting sqref="I25:I29">
    <cfRule type="containsText" dxfId="881" priority="48" operator="containsText" text="Moderado">
      <formula>NOT(ISERROR(SEARCH("Moderado",I25)))</formula>
    </cfRule>
  </conditionalFormatting>
  <conditionalFormatting sqref="I25:I29">
    <cfRule type="containsText" dxfId="880" priority="44" operator="containsText" text="Catastrófico">
      <formula>NOT(ISERROR(SEARCH("Catastrófico",I25)))</formula>
    </cfRule>
    <cfRule type="containsText" dxfId="879" priority="45" operator="containsText" text="Mayor">
      <formula>NOT(ISERROR(SEARCH("Mayor",I25)))</formula>
    </cfRule>
    <cfRule type="containsText" dxfId="878" priority="46" operator="containsText" text="Menor">
      <formula>NOT(ISERROR(SEARCH("Menor",I25)))</formula>
    </cfRule>
    <cfRule type="containsText" dxfId="877" priority="47" operator="containsText" text="Leve">
      <formula>NOT(ISERROR(SEARCH("Leve",I25)))</formula>
    </cfRule>
  </conditionalFormatting>
  <conditionalFormatting sqref="J25:J29">
    <cfRule type="containsText" dxfId="876" priority="39" operator="containsText" text="Bajo">
      <formula>NOT(ISERROR(SEARCH("Bajo",J25)))</formula>
    </cfRule>
    <cfRule type="containsText" dxfId="875" priority="40" operator="containsText" text="Moderado">
      <formula>NOT(ISERROR(SEARCH("Moderado",J25)))</formula>
    </cfRule>
    <cfRule type="containsText" dxfId="874" priority="41" operator="containsText" text="Alto">
      <formula>NOT(ISERROR(SEARCH("Alto",J25)))</formula>
    </cfRule>
    <cfRule type="containsText" dxfId="873" priority="42" operator="containsText" text="Extremo">
      <formula>NOT(ISERROR(SEARCH("Extremo",J25)))</formula>
    </cfRule>
    <cfRule type="colorScale" priority="43">
      <colorScale>
        <cfvo type="min"/>
        <cfvo type="max"/>
        <color rgb="FFFF7128"/>
        <color rgb="FFFFEF9C"/>
      </colorScale>
    </cfRule>
  </conditionalFormatting>
  <conditionalFormatting sqref="J25:J29">
    <cfRule type="containsText" dxfId="872" priority="38" operator="containsText" text="Moderado">
      <formula>NOT(ISERROR(SEARCH("Moderado",J25)))</formula>
    </cfRule>
  </conditionalFormatting>
  <conditionalFormatting sqref="J25:J29">
    <cfRule type="containsText" dxfId="871" priority="36" operator="containsText" text="Bajo">
      <formula>NOT(ISERROR(SEARCH("Bajo",J25)))</formula>
    </cfRule>
    <cfRule type="containsText" dxfId="870" priority="37" operator="containsText" text="Extremo">
      <formula>NOT(ISERROR(SEARCH("Extremo",J25)))</formula>
    </cfRule>
  </conditionalFormatting>
  <conditionalFormatting sqref="K25">
    <cfRule type="containsText" dxfId="869" priority="30" operator="containsText" text="3- Moderado">
      <formula>NOT(ISERROR(SEARCH("3- Moderado",K25)))</formula>
    </cfRule>
    <cfRule type="containsText" dxfId="868" priority="31" operator="containsText" text="6- Moderado">
      <formula>NOT(ISERROR(SEARCH("6- Moderado",K25)))</formula>
    </cfRule>
    <cfRule type="containsText" dxfId="867" priority="32" operator="containsText" text="4- Moderado">
      <formula>NOT(ISERROR(SEARCH("4- Moderado",K25)))</formula>
    </cfRule>
    <cfRule type="containsText" dxfId="866" priority="33" operator="containsText" text="3- Bajo">
      <formula>NOT(ISERROR(SEARCH("3- Bajo",K25)))</formula>
    </cfRule>
    <cfRule type="containsText" dxfId="865" priority="34" operator="containsText" text="4- Bajo">
      <formula>NOT(ISERROR(SEARCH("4- Bajo",K25)))</formula>
    </cfRule>
    <cfRule type="containsText" dxfId="864" priority="35" operator="containsText" text="1- Bajo">
      <formula>NOT(ISERROR(SEARCH("1- Bajo",K25)))</formula>
    </cfRule>
  </conditionalFormatting>
  <conditionalFormatting sqref="K25:K29">
    <cfRule type="containsText" dxfId="863" priority="29" operator="containsText" text="Media">
      <formula>NOT(ISERROR(SEARCH("Media",K25)))</formula>
    </cfRule>
  </conditionalFormatting>
  <conditionalFormatting sqref="K25:K29">
    <cfRule type="containsText" dxfId="862" priority="27" operator="containsText" text="Baja">
      <formula>NOT(ISERROR(SEARCH("Baja",K25)))</formula>
    </cfRule>
    <cfRule type="containsText" dxfId="861" priority="28" operator="containsText" text="Muy Baja">
      <formula>NOT(ISERROR(SEARCH("Muy Baja",K25)))</formula>
    </cfRule>
  </conditionalFormatting>
  <conditionalFormatting sqref="K25:K29">
    <cfRule type="containsText" dxfId="860" priority="25" operator="containsText" text="Muy Alta">
      <formula>NOT(ISERROR(SEARCH("Muy Alta",K25)))</formula>
    </cfRule>
    <cfRule type="containsText" dxfId="859" priority="26" operator="containsText" text="Alta">
      <formula>NOT(ISERROR(SEARCH("Alta",K25)))</formula>
    </cfRule>
  </conditionalFormatting>
  <conditionalFormatting sqref="M25:M29">
    <cfRule type="containsText" dxfId="858" priority="19" operator="containsText" text="Moderado">
      <formula>NOT(ISERROR(SEARCH("Moderado",M25)))</formula>
    </cfRule>
    <cfRule type="containsText" dxfId="857" priority="20" operator="containsText" text="Bajo">
      <formula>NOT(ISERROR(SEARCH("Bajo",M25)))</formula>
    </cfRule>
    <cfRule type="containsText" dxfId="856" priority="21" operator="containsText" text="Moderado">
      <formula>NOT(ISERROR(SEARCH("Moderado",M25)))</formula>
    </cfRule>
    <cfRule type="containsText" dxfId="855" priority="22" operator="containsText" text="Alto">
      <formula>NOT(ISERROR(SEARCH("Alto",M25)))</formula>
    </cfRule>
    <cfRule type="containsText" dxfId="854" priority="23" operator="containsText" text="Extremo">
      <formula>NOT(ISERROR(SEARCH("Extremo",M25)))</formula>
    </cfRule>
    <cfRule type="colorScale" priority="24">
      <colorScale>
        <cfvo type="min"/>
        <cfvo type="max"/>
        <color rgb="FFFF7128"/>
        <color rgb="FFFFEF9C"/>
      </colorScale>
    </cfRule>
  </conditionalFormatting>
  <conditionalFormatting sqref="C30:G30">
    <cfRule type="containsText" dxfId="853" priority="7" operator="containsText" text="3- Moderado">
      <formula>NOT(ISERROR(SEARCH("3- Moderado",C30)))</formula>
    </cfRule>
    <cfRule type="containsText" dxfId="852" priority="8" operator="containsText" text="6- Moderado">
      <formula>NOT(ISERROR(SEARCH("6- Moderado",C30)))</formula>
    </cfRule>
    <cfRule type="containsText" dxfId="851" priority="9" operator="containsText" text="4- Moderado">
      <formula>NOT(ISERROR(SEARCH("4- Moderado",C30)))</formula>
    </cfRule>
    <cfRule type="containsText" dxfId="850" priority="10" operator="containsText" text="3- Bajo">
      <formula>NOT(ISERROR(SEARCH("3- Bajo",C30)))</formula>
    </cfRule>
    <cfRule type="containsText" dxfId="849" priority="11" operator="containsText" text="4- Bajo">
      <formula>NOT(ISERROR(SEARCH("4- Bajo",C30)))</formula>
    </cfRule>
    <cfRule type="containsText" dxfId="848" priority="12" operator="containsText" text="1- Bajo">
      <formula>NOT(ISERROR(SEARCH("1- Bajo",C30)))</formula>
    </cfRule>
  </conditionalFormatting>
  <conditionalFormatting sqref="C35:G35">
    <cfRule type="containsText" dxfId="847" priority="1" operator="containsText" text="3- Moderado">
      <formula>NOT(ISERROR(SEARCH("3- Moderado",C35)))</formula>
    </cfRule>
    <cfRule type="containsText" dxfId="846" priority="2" operator="containsText" text="6- Moderado">
      <formula>NOT(ISERROR(SEARCH("6- Moderado",C35)))</formula>
    </cfRule>
    <cfRule type="containsText" dxfId="845" priority="3" operator="containsText" text="4- Moderado">
      <formula>NOT(ISERROR(SEARCH("4- Moderado",C35)))</formula>
    </cfRule>
    <cfRule type="containsText" dxfId="844" priority="4" operator="containsText" text="3- Bajo">
      <formula>NOT(ISERROR(SEARCH("3- Bajo",C35)))</formula>
    </cfRule>
    <cfRule type="containsText" dxfId="843" priority="5" operator="containsText" text="4- Bajo">
      <formula>NOT(ISERROR(SEARCH("4- Bajo",C35)))</formula>
    </cfRule>
    <cfRule type="containsText" dxfId="842" priority="6" operator="containsText" text="1- Bajo">
      <formula>NOT(ISERROR(SEARCH("1- Bajo",C35)))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39"/>
  <sheetViews>
    <sheetView topLeftCell="J29" zoomScaleNormal="100" workbookViewId="0">
      <selection activeCell="R10" sqref="R10:T39"/>
    </sheetView>
  </sheetViews>
  <sheetFormatPr baseColWidth="10" defaultColWidth="11.44140625" defaultRowHeight="14.4"/>
  <cols>
    <col min="1" max="2" width="18.44140625" style="82" customWidth="1"/>
    <col min="3" max="3" width="15.5546875" customWidth="1"/>
    <col min="4" max="4" width="27.5546875" style="82" customWidth="1"/>
    <col min="5" max="5" width="18" style="165" customWidth="1"/>
    <col min="6" max="6" width="40.109375" customWidth="1"/>
    <col min="7" max="7" width="20.44140625" customWidth="1"/>
    <col min="8" max="8" width="10.44140625" style="166" customWidth="1"/>
    <col min="9" max="9" width="11.44140625" style="166" customWidth="1"/>
    <col min="10" max="10" width="10.109375" style="167" customWidth="1"/>
    <col min="11" max="11" width="11.44140625" style="166" customWidth="1"/>
    <col min="12" max="12" width="10.88671875" style="166" customWidth="1"/>
    <col min="13" max="13" width="18.33203125" style="166" bestFit="1" customWidth="1"/>
    <col min="14" max="14" width="18.33203125" bestFit="1" customWidth="1"/>
    <col min="15" max="15" width="32.88671875" customWidth="1"/>
    <col min="16" max="16" width="16.5546875" customWidth="1"/>
    <col min="17" max="17" width="14.33203125" customWidth="1"/>
    <col min="18" max="18" width="17.88671875" customWidth="1"/>
    <col min="19" max="19" width="15.109375" customWidth="1"/>
    <col min="20" max="20" width="26.5546875" customWidth="1"/>
    <col min="21" max="176" width="11.44140625" style="110"/>
  </cols>
  <sheetData>
    <row r="1" spans="1:278" s="145" customFormat="1" ht="16.5" customHeight="1">
      <c r="A1" s="421"/>
      <c r="B1" s="422"/>
      <c r="C1" s="422"/>
      <c r="D1" s="544" t="s">
        <v>374</v>
      </c>
      <c r="E1" s="544"/>
      <c r="F1" s="544"/>
      <c r="G1" s="544"/>
      <c r="H1" s="544"/>
      <c r="I1" s="544"/>
      <c r="J1" s="544"/>
      <c r="K1" s="544"/>
      <c r="L1" s="544"/>
      <c r="M1" s="544"/>
      <c r="N1" s="544"/>
      <c r="O1" s="544"/>
      <c r="P1" s="544"/>
      <c r="Q1" s="545"/>
      <c r="R1" s="413" t="s">
        <v>67</v>
      </c>
      <c r="S1" s="413"/>
      <c r="T1" s="413"/>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4"/>
      <c r="BS1" s="144"/>
      <c r="BT1" s="144"/>
      <c r="BU1" s="144"/>
      <c r="BV1" s="144"/>
      <c r="BW1" s="144"/>
      <c r="BX1" s="144"/>
      <c r="BY1" s="144"/>
      <c r="BZ1" s="144"/>
      <c r="CA1" s="144"/>
      <c r="CB1" s="144"/>
      <c r="CC1" s="144"/>
      <c r="CD1" s="144"/>
      <c r="CE1" s="144"/>
      <c r="CF1" s="144"/>
      <c r="CG1" s="144"/>
      <c r="CH1" s="144"/>
      <c r="CI1" s="144"/>
      <c r="CJ1" s="144"/>
      <c r="CK1" s="144"/>
      <c r="CL1" s="144"/>
      <c r="CM1" s="144"/>
      <c r="CN1" s="144"/>
      <c r="CO1" s="144"/>
      <c r="CP1" s="144"/>
      <c r="CQ1" s="144"/>
      <c r="CR1" s="144"/>
      <c r="CS1" s="144"/>
      <c r="CT1" s="144"/>
      <c r="CU1" s="144"/>
      <c r="CV1" s="144"/>
      <c r="CW1" s="144"/>
      <c r="CX1" s="144"/>
      <c r="CY1" s="144"/>
      <c r="CZ1" s="144"/>
      <c r="DA1" s="144"/>
      <c r="DB1" s="144"/>
      <c r="DC1" s="144"/>
      <c r="DD1" s="144"/>
      <c r="DE1" s="144"/>
      <c r="DF1" s="144"/>
      <c r="DG1" s="144"/>
      <c r="DH1" s="144"/>
      <c r="DI1" s="144"/>
      <c r="DJ1" s="144"/>
      <c r="DK1" s="144"/>
      <c r="DL1" s="144"/>
      <c r="DM1" s="144"/>
      <c r="DN1" s="144"/>
      <c r="DO1" s="144"/>
      <c r="DP1" s="144"/>
      <c r="DQ1" s="144"/>
      <c r="DR1" s="144"/>
      <c r="DS1" s="144"/>
      <c r="DT1" s="144"/>
      <c r="DU1" s="144"/>
      <c r="DV1" s="144"/>
      <c r="DW1" s="144"/>
      <c r="DX1" s="144"/>
      <c r="DY1" s="144"/>
      <c r="DZ1" s="144"/>
      <c r="EA1" s="144"/>
      <c r="EB1" s="144"/>
      <c r="EC1" s="144"/>
      <c r="ED1" s="144"/>
      <c r="EE1" s="144"/>
      <c r="EF1" s="144"/>
      <c r="EG1" s="144"/>
      <c r="EH1" s="144"/>
      <c r="EI1" s="144"/>
      <c r="EJ1" s="144"/>
      <c r="EK1" s="144"/>
      <c r="EL1" s="144"/>
      <c r="EM1" s="144"/>
      <c r="EN1" s="144"/>
      <c r="EO1" s="144"/>
      <c r="EP1" s="144"/>
      <c r="EQ1" s="144"/>
      <c r="ER1" s="144"/>
      <c r="ES1" s="144"/>
      <c r="ET1" s="144"/>
      <c r="EU1" s="144"/>
      <c r="EV1" s="144"/>
      <c r="EW1" s="144"/>
      <c r="EX1" s="144"/>
      <c r="EY1" s="144"/>
      <c r="EZ1" s="144"/>
      <c r="FA1" s="144"/>
      <c r="FB1" s="144"/>
      <c r="FC1" s="144"/>
      <c r="FD1" s="144"/>
      <c r="FE1" s="144"/>
      <c r="FF1" s="144"/>
      <c r="FG1" s="144"/>
      <c r="FH1" s="144"/>
      <c r="FI1" s="144"/>
      <c r="FJ1" s="144"/>
      <c r="FK1" s="144"/>
      <c r="FL1" s="144"/>
      <c r="FM1" s="144"/>
      <c r="FN1" s="144"/>
      <c r="FO1" s="144"/>
      <c r="FP1" s="144"/>
      <c r="FQ1" s="144"/>
      <c r="FR1" s="144"/>
      <c r="FS1" s="144"/>
      <c r="FT1" s="144"/>
      <c r="FU1" s="144"/>
      <c r="FV1" s="144"/>
      <c r="FW1" s="144"/>
      <c r="FX1" s="144"/>
      <c r="FY1" s="144"/>
      <c r="FZ1" s="144"/>
      <c r="GA1" s="144"/>
      <c r="GB1" s="144"/>
      <c r="GC1" s="144"/>
      <c r="GD1" s="144"/>
      <c r="GE1" s="144"/>
      <c r="GF1" s="144"/>
      <c r="GG1" s="144"/>
      <c r="GH1" s="144"/>
      <c r="GI1" s="144"/>
      <c r="GJ1" s="144"/>
      <c r="GK1" s="144"/>
      <c r="GL1" s="144"/>
      <c r="GM1" s="144"/>
      <c r="GN1" s="144"/>
      <c r="GO1" s="144"/>
      <c r="GP1" s="144"/>
      <c r="GQ1" s="144"/>
      <c r="GR1" s="144"/>
      <c r="GS1" s="144"/>
      <c r="GT1" s="144"/>
      <c r="GU1" s="144"/>
      <c r="GV1" s="144"/>
      <c r="GW1" s="144"/>
      <c r="GX1" s="144"/>
      <c r="GY1" s="144"/>
      <c r="GZ1" s="144"/>
      <c r="HA1" s="144"/>
      <c r="HB1" s="144"/>
      <c r="HC1" s="144"/>
      <c r="HD1" s="144"/>
      <c r="HE1" s="144"/>
      <c r="HF1" s="144"/>
      <c r="HG1" s="144"/>
      <c r="HH1" s="144"/>
      <c r="HI1" s="144"/>
      <c r="HJ1" s="144"/>
      <c r="HK1" s="144"/>
      <c r="HL1" s="144"/>
      <c r="HM1" s="144"/>
      <c r="HN1" s="144"/>
      <c r="HO1" s="144"/>
      <c r="HP1" s="144"/>
      <c r="HQ1" s="144"/>
      <c r="HR1" s="144"/>
      <c r="HS1" s="144"/>
      <c r="HT1" s="144"/>
      <c r="HU1" s="144"/>
      <c r="HV1" s="144"/>
      <c r="HW1" s="144"/>
      <c r="HX1" s="144"/>
      <c r="HY1" s="144"/>
      <c r="HZ1" s="144"/>
      <c r="IA1" s="144"/>
      <c r="IB1" s="144"/>
      <c r="IC1" s="144"/>
      <c r="ID1" s="144"/>
      <c r="IE1" s="144"/>
      <c r="IF1" s="144"/>
      <c r="IG1" s="144"/>
      <c r="IH1" s="144"/>
      <c r="II1" s="144"/>
      <c r="IJ1" s="144"/>
      <c r="IK1" s="144"/>
      <c r="IL1" s="144"/>
      <c r="IM1" s="144"/>
      <c r="IN1" s="144"/>
      <c r="IO1" s="144"/>
      <c r="IP1" s="144"/>
      <c r="IQ1" s="144"/>
      <c r="IR1" s="144"/>
      <c r="IS1" s="144"/>
      <c r="IT1" s="144"/>
      <c r="IU1" s="144"/>
      <c r="IV1" s="144"/>
      <c r="IW1" s="144"/>
      <c r="IX1" s="144"/>
      <c r="IY1" s="144"/>
      <c r="IZ1" s="144"/>
      <c r="JA1" s="144"/>
      <c r="JB1" s="144"/>
      <c r="JC1" s="144"/>
      <c r="JD1" s="144"/>
      <c r="JE1" s="144"/>
      <c r="JF1" s="144"/>
      <c r="JG1" s="144"/>
      <c r="JH1" s="144"/>
      <c r="JI1" s="144"/>
      <c r="JJ1" s="144"/>
      <c r="JK1" s="144"/>
      <c r="JL1" s="144"/>
      <c r="JM1" s="144"/>
      <c r="JN1" s="144"/>
      <c r="JO1" s="144"/>
      <c r="JP1" s="144"/>
      <c r="JQ1" s="144"/>
      <c r="JR1" s="144"/>
    </row>
    <row r="2" spans="1:278" s="145" customFormat="1" ht="39.75" customHeight="1">
      <c r="A2" s="423"/>
      <c r="B2" s="424"/>
      <c r="C2" s="424"/>
      <c r="D2" s="546"/>
      <c r="E2" s="546"/>
      <c r="F2" s="546"/>
      <c r="G2" s="546"/>
      <c r="H2" s="546"/>
      <c r="I2" s="546"/>
      <c r="J2" s="546"/>
      <c r="K2" s="546"/>
      <c r="L2" s="546"/>
      <c r="M2" s="546"/>
      <c r="N2" s="546"/>
      <c r="O2" s="546"/>
      <c r="P2" s="546"/>
      <c r="Q2" s="547"/>
      <c r="R2" s="413"/>
      <c r="S2" s="413"/>
      <c r="T2" s="413"/>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c r="BN2" s="144"/>
      <c r="BO2" s="144"/>
      <c r="BP2" s="144"/>
      <c r="BQ2" s="144"/>
      <c r="BR2" s="144"/>
      <c r="BS2" s="144"/>
      <c r="BT2" s="144"/>
      <c r="BU2" s="144"/>
      <c r="BV2" s="144"/>
      <c r="BW2" s="144"/>
      <c r="BX2" s="144"/>
      <c r="BY2" s="144"/>
      <c r="BZ2" s="144"/>
      <c r="CA2" s="144"/>
      <c r="CB2" s="144"/>
      <c r="CC2" s="144"/>
      <c r="CD2" s="144"/>
      <c r="CE2" s="144"/>
      <c r="CF2" s="144"/>
      <c r="CG2" s="144"/>
      <c r="CH2" s="144"/>
      <c r="CI2" s="144"/>
      <c r="CJ2" s="144"/>
      <c r="CK2" s="144"/>
      <c r="CL2" s="144"/>
      <c r="CM2" s="144"/>
      <c r="CN2" s="144"/>
      <c r="CO2" s="144"/>
      <c r="CP2" s="144"/>
      <c r="CQ2" s="144"/>
      <c r="CR2" s="144"/>
      <c r="CS2" s="144"/>
      <c r="CT2" s="144"/>
      <c r="CU2" s="144"/>
      <c r="CV2" s="144"/>
      <c r="CW2" s="144"/>
      <c r="CX2" s="144"/>
      <c r="CY2" s="144"/>
      <c r="CZ2" s="144"/>
      <c r="DA2" s="144"/>
      <c r="DB2" s="144"/>
      <c r="DC2" s="144"/>
      <c r="DD2" s="144"/>
      <c r="DE2" s="144"/>
      <c r="DF2" s="144"/>
      <c r="DG2" s="144"/>
      <c r="DH2" s="144"/>
      <c r="DI2" s="144"/>
      <c r="DJ2" s="144"/>
      <c r="DK2" s="144"/>
      <c r="DL2" s="144"/>
      <c r="DM2" s="144"/>
      <c r="DN2" s="144"/>
      <c r="DO2" s="144"/>
      <c r="DP2" s="144"/>
      <c r="DQ2" s="144"/>
      <c r="DR2" s="144"/>
      <c r="DS2" s="144"/>
      <c r="DT2" s="144"/>
      <c r="DU2" s="144"/>
      <c r="DV2" s="144"/>
      <c r="DW2" s="144"/>
      <c r="DX2" s="144"/>
      <c r="DY2" s="144"/>
      <c r="DZ2" s="144"/>
      <c r="EA2" s="144"/>
      <c r="EB2" s="144"/>
      <c r="EC2" s="144"/>
      <c r="ED2" s="144"/>
      <c r="EE2" s="144"/>
      <c r="EF2" s="144"/>
      <c r="EG2" s="144"/>
      <c r="EH2" s="144"/>
      <c r="EI2" s="144"/>
      <c r="EJ2" s="144"/>
      <c r="EK2" s="144"/>
      <c r="EL2" s="144"/>
      <c r="EM2" s="144"/>
      <c r="EN2" s="144"/>
      <c r="EO2" s="144"/>
      <c r="EP2" s="144"/>
      <c r="EQ2" s="144"/>
      <c r="ER2" s="144"/>
      <c r="ES2" s="144"/>
      <c r="ET2" s="144"/>
      <c r="EU2" s="144"/>
      <c r="EV2" s="144"/>
      <c r="EW2" s="144"/>
      <c r="EX2" s="144"/>
      <c r="EY2" s="144"/>
      <c r="EZ2" s="144"/>
      <c r="FA2" s="144"/>
      <c r="FB2" s="144"/>
      <c r="FC2" s="144"/>
      <c r="FD2" s="144"/>
      <c r="FE2" s="144"/>
      <c r="FF2" s="144"/>
      <c r="FG2" s="144"/>
      <c r="FH2" s="144"/>
      <c r="FI2" s="144"/>
      <c r="FJ2" s="144"/>
      <c r="FK2" s="144"/>
      <c r="FL2" s="144"/>
      <c r="FM2" s="144"/>
      <c r="FN2" s="144"/>
      <c r="FO2" s="144"/>
      <c r="FP2" s="144"/>
      <c r="FQ2" s="144"/>
      <c r="FR2" s="144"/>
      <c r="FS2" s="144"/>
      <c r="FT2" s="144"/>
      <c r="FU2" s="144"/>
      <c r="FV2" s="144"/>
      <c r="FW2" s="144"/>
      <c r="FX2" s="144"/>
      <c r="FY2" s="144"/>
      <c r="FZ2" s="144"/>
      <c r="GA2" s="144"/>
      <c r="GB2" s="144"/>
      <c r="GC2" s="144"/>
      <c r="GD2" s="144"/>
      <c r="GE2" s="144"/>
      <c r="GF2" s="144"/>
      <c r="GG2" s="144"/>
      <c r="GH2" s="144"/>
      <c r="GI2" s="144"/>
      <c r="GJ2" s="144"/>
      <c r="GK2" s="144"/>
      <c r="GL2" s="144"/>
      <c r="GM2" s="144"/>
      <c r="GN2" s="144"/>
      <c r="GO2" s="144"/>
      <c r="GP2" s="144"/>
      <c r="GQ2" s="144"/>
      <c r="GR2" s="144"/>
      <c r="GS2" s="144"/>
      <c r="GT2" s="144"/>
      <c r="GU2" s="144"/>
      <c r="GV2" s="144"/>
      <c r="GW2" s="144"/>
      <c r="GX2" s="144"/>
      <c r="GY2" s="144"/>
      <c r="GZ2" s="144"/>
      <c r="HA2" s="144"/>
      <c r="HB2" s="144"/>
      <c r="HC2" s="144"/>
      <c r="HD2" s="144"/>
      <c r="HE2" s="144"/>
      <c r="HF2" s="144"/>
      <c r="HG2" s="144"/>
      <c r="HH2" s="144"/>
      <c r="HI2" s="144"/>
      <c r="HJ2" s="144"/>
      <c r="HK2" s="144"/>
      <c r="HL2" s="144"/>
      <c r="HM2" s="144"/>
      <c r="HN2" s="144"/>
      <c r="HO2" s="144"/>
      <c r="HP2" s="144"/>
      <c r="HQ2" s="144"/>
      <c r="HR2" s="144"/>
      <c r="HS2" s="144"/>
      <c r="HT2" s="144"/>
      <c r="HU2" s="144"/>
      <c r="HV2" s="144"/>
      <c r="HW2" s="144"/>
      <c r="HX2" s="144"/>
      <c r="HY2" s="144"/>
      <c r="HZ2" s="144"/>
      <c r="IA2" s="144"/>
      <c r="IB2" s="144"/>
      <c r="IC2" s="144"/>
      <c r="ID2" s="144"/>
      <c r="IE2" s="144"/>
      <c r="IF2" s="144"/>
      <c r="IG2" s="144"/>
      <c r="IH2" s="144"/>
      <c r="II2" s="144"/>
      <c r="IJ2" s="144"/>
      <c r="IK2" s="144"/>
      <c r="IL2" s="144"/>
      <c r="IM2" s="144"/>
      <c r="IN2" s="144"/>
      <c r="IO2" s="144"/>
      <c r="IP2" s="144"/>
      <c r="IQ2" s="144"/>
      <c r="IR2" s="144"/>
      <c r="IS2" s="144"/>
      <c r="IT2" s="144"/>
      <c r="IU2" s="144"/>
      <c r="IV2" s="144"/>
      <c r="IW2" s="144"/>
      <c r="IX2" s="144"/>
      <c r="IY2" s="144"/>
      <c r="IZ2" s="144"/>
      <c r="JA2" s="144"/>
      <c r="JB2" s="144"/>
      <c r="JC2" s="144"/>
      <c r="JD2" s="144"/>
      <c r="JE2" s="144"/>
      <c r="JF2" s="144"/>
      <c r="JG2" s="144"/>
      <c r="JH2" s="144"/>
      <c r="JI2" s="144"/>
      <c r="JJ2" s="144"/>
      <c r="JK2" s="144"/>
      <c r="JL2" s="144"/>
      <c r="JM2" s="144"/>
      <c r="JN2" s="144"/>
      <c r="JO2" s="144"/>
      <c r="JP2" s="144"/>
      <c r="JQ2" s="144"/>
      <c r="JR2" s="144"/>
    </row>
    <row r="3" spans="1:278" s="145" customFormat="1" ht="3" customHeight="1">
      <c r="A3" s="2"/>
      <c r="B3" s="2"/>
      <c r="C3" s="271"/>
      <c r="D3" s="546"/>
      <c r="E3" s="546"/>
      <c r="F3" s="546"/>
      <c r="G3" s="546"/>
      <c r="H3" s="546"/>
      <c r="I3" s="546"/>
      <c r="J3" s="546"/>
      <c r="K3" s="546"/>
      <c r="L3" s="546"/>
      <c r="M3" s="546"/>
      <c r="N3" s="546"/>
      <c r="O3" s="546"/>
      <c r="P3" s="546"/>
      <c r="Q3" s="547"/>
      <c r="R3" s="413"/>
      <c r="S3" s="413"/>
      <c r="T3" s="413"/>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c r="CK3" s="144"/>
      <c r="CL3" s="144"/>
      <c r="CM3" s="144"/>
      <c r="CN3" s="144"/>
      <c r="CO3" s="144"/>
      <c r="CP3" s="144"/>
      <c r="CQ3" s="144"/>
      <c r="CR3" s="144"/>
      <c r="CS3" s="144"/>
      <c r="CT3" s="144"/>
      <c r="CU3" s="144"/>
      <c r="CV3" s="144"/>
      <c r="CW3" s="144"/>
      <c r="CX3" s="144"/>
      <c r="CY3" s="144"/>
      <c r="CZ3" s="144"/>
      <c r="DA3" s="144"/>
      <c r="DB3" s="144"/>
      <c r="DC3" s="144"/>
      <c r="DD3" s="144"/>
      <c r="DE3" s="144"/>
      <c r="DF3" s="144"/>
      <c r="DG3" s="144"/>
      <c r="DH3" s="144"/>
      <c r="DI3" s="144"/>
      <c r="DJ3" s="144"/>
      <c r="DK3" s="144"/>
      <c r="DL3" s="144"/>
      <c r="DM3" s="144"/>
      <c r="DN3" s="144"/>
      <c r="DO3" s="144"/>
      <c r="DP3" s="144"/>
      <c r="DQ3" s="144"/>
      <c r="DR3" s="144"/>
      <c r="DS3" s="144"/>
      <c r="DT3" s="144"/>
      <c r="DU3" s="144"/>
      <c r="DV3" s="144"/>
      <c r="DW3" s="144"/>
      <c r="DX3" s="144"/>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4"/>
      <c r="FH3" s="144"/>
      <c r="FI3" s="144"/>
      <c r="FJ3" s="144"/>
      <c r="FK3" s="144"/>
      <c r="FL3" s="144"/>
      <c r="FM3" s="144"/>
      <c r="FN3" s="144"/>
      <c r="FO3" s="144"/>
      <c r="FP3" s="144"/>
      <c r="FQ3" s="144"/>
      <c r="FR3" s="144"/>
      <c r="FS3" s="144"/>
      <c r="FT3" s="144"/>
      <c r="FU3" s="144"/>
      <c r="FV3" s="144"/>
      <c r="FW3" s="144"/>
      <c r="FX3" s="144"/>
      <c r="FY3" s="144"/>
      <c r="FZ3" s="144"/>
      <c r="GA3" s="144"/>
      <c r="GB3" s="144"/>
      <c r="GC3" s="144"/>
      <c r="GD3" s="144"/>
      <c r="GE3" s="144"/>
      <c r="GF3" s="144"/>
      <c r="GG3" s="144"/>
      <c r="GH3" s="144"/>
      <c r="GI3" s="144"/>
      <c r="GJ3" s="144"/>
      <c r="GK3" s="144"/>
      <c r="GL3" s="144"/>
      <c r="GM3" s="144"/>
      <c r="GN3" s="144"/>
      <c r="GO3" s="144"/>
      <c r="GP3" s="144"/>
      <c r="GQ3" s="144"/>
      <c r="GR3" s="144"/>
      <c r="GS3" s="144"/>
      <c r="GT3" s="144"/>
      <c r="GU3" s="144"/>
      <c r="GV3" s="144"/>
      <c r="GW3" s="144"/>
      <c r="GX3" s="144"/>
      <c r="GY3" s="144"/>
      <c r="GZ3" s="144"/>
      <c r="HA3" s="144"/>
      <c r="HB3" s="144"/>
      <c r="HC3" s="144"/>
      <c r="HD3" s="144"/>
      <c r="HE3" s="144"/>
      <c r="HF3" s="144"/>
      <c r="HG3" s="144"/>
      <c r="HH3" s="144"/>
      <c r="HI3" s="144"/>
      <c r="HJ3" s="144"/>
      <c r="HK3" s="144"/>
      <c r="HL3" s="144"/>
      <c r="HM3" s="144"/>
      <c r="HN3" s="144"/>
      <c r="HO3" s="144"/>
      <c r="HP3" s="144"/>
      <c r="HQ3" s="144"/>
      <c r="HR3" s="144"/>
      <c r="HS3" s="144"/>
      <c r="HT3" s="144"/>
      <c r="HU3" s="144"/>
      <c r="HV3" s="144"/>
      <c r="HW3" s="144"/>
      <c r="HX3" s="144"/>
      <c r="HY3" s="144"/>
      <c r="HZ3" s="144"/>
      <c r="IA3" s="144"/>
      <c r="IB3" s="144"/>
      <c r="IC3" s="144"/>
      <c r="ID3" s="144"/>
      <c r="IE3" s="144"/>
      <c r="IF3" s="144"/>
      <c r="IG3" s="144"/>
      <c r="IH3" s="144"/>
      <c r="II3" s="144"/>
      <c r="IJ3" s="144"/>
      <c r="IK3" s="144"/>
      <c r="IL3" s="144"/>
      <c r="IM3" s="144"/>
      <c r="IN3" s="144"/>
      <c r="IO3" s="144"/>
      <c r="IP3" s="144"/>
      <c r="IQ3" s="144"/>
      <c r="IR3" s="144"/>
      <c r="IS3" s="144"/>
      <c r="IT3" s="144"/>
      <c r="IU3" s="144"/>
      <c r="IV3" s="144"/>
      <c r="IW3" s="144"/>
      <c r="IX3" s="144"/>
      <c r="IY3" s="144"/>
      <c r="IZ3" s="144"/>
      <c r="JA3" s="144"/>
      <c r="JB3" s="144"/>
      <c r="JC3" s="144"/>
      <c r="JD3" s="144"/>
      <c r="JE3" s="144"/>
      <c r="JF3" s="144"/>
      <c r="JG3" s="144"/>
      <c r="JH3" s="144"/>
      <c r="JI3" s="144"/>
      <c r="JJ3" s="144"/>
      <c r="JK3" s="144"/>
      <c r="JL3" s="144"/>
      <c r="JM3" s="144"/>
      <c r="JN3" s="144"/>
      <c r="JO3" s="144"/>
      <c r="JP3" s="144"/>
      <c r="JQ3" s="144"/>
      <c r="JR3" s="144"/>
    </row>
    <row r="4" spans="1:278" s="145" customFormat="1" ht="41.25" customHeight="1">
      <c r="A4" s="414" t="s">
        <v>0</v>
      </c>
      <c r="B4" s="415"/>
      <c r="C4" s="416"/>
      <c r="D4" s="417" t="str">
        <f>'Mapa Final'!D4</f>
        <v>GESTIÓN FINANCIERA Y PRESUPUESTAL</v>
      </c>
      <c r="E4" s="418"/>
      <c r="F4" s="418"/>
      <c r="G4" s="418"/>
      <c r="H4" s="418"/>
      <c r="I4" s="418"/>
      <c r="J4" s="418"/>
      <c r="K4" s="418"/>
      <c r="L4" s="418"/>
      <c r="M4" s="418"/>
      <c r="N4" s="419"/>
      <c r="O4" s="420"/>
      <c r="P4" s="420"/>
      <c r="Q4" s="420"/>
      <c r="R4" s="1"/>
      <c r="S4" s="1"/>
      <c r="T4" s="1"/>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144"/>
      <c r="BX4" s="144"/>
      <c r="BY4" s="144"/>
      <c r="BZ4" s="144"/>
      <c r="CA4" s="144"/>
      <c r="CB4" s="144"/>
      <c r="CC4" s="144"/>
      <c r="CD4" s="144"/>
      <c r="CE4" s="144"/>
      <c r="CF4" s="144"/>
      <c r="CG4" s="144"/>
      <c r="CH4" s="144"/>
      <c r="CI4" s="144"/>
      <c r="CJ4" s="144"/>
      <c r="CK4" s="144"/>
      <c r="CL4" s="144"/>
      <c r="CM4" s="144"/>
      <c r="CN4" s="144"/>
      <c r="CO4" s="144"/>
      <c r="CP4" s="144"/>
      <c r="CQ4" s="144"/>
      <c r="CR4" s="144"/>
      <c r="CS4" s="144"/>
      <c r="CT4" s="144"/>
      <c r="CU4" s="144"/>
      <c r="CV4" s="144"/>
      <c r="CW4" s="144"/>
      <c r="CX4" s="144"/>
      <c r="CY4" s="144"/>
      <c r="CZ4" s="144"/>
      <c r="DA4" s="144"/>
      <c r="DB4" s="144"/>
      <c r="DC4" s="144"/>
      <c r="DD4" s="144"/>
      <c r="DE4" s="144"/>
      <c r="DF4" s="144"/>
      <c r="DG4" s="144"/>
      <c r="DH4" s="144"/>
      <c r="DI4" s="144"/>
      <c r="DJ4" s="144"/>
      <c r="DK4" s="144"/>
      <c r="DL4" s="144"/>
      <c r="DM4" s="144"/>
      <c r="DN4" s="144"/>
      <c r="DO4" s="144"/>
      <c r="DP4" s="144"/>
      <c r="DQ4" s="144"/>
      <c r="DR4" s="144"/>
      <c r="DS4" s="144"/>
      <c r="DT4" s="144"/>
      <c r="DU4" s="144"/>
      <c r="DV4" s="144"/>
      <c r="DW4" s="144"/>
      <c r="DX4" s="144"/>
      <c r="DY4" s="144"/>
      <c r="DZ4" s="144"/>
      <c r="EA4" s="144"/>
      <c r="EB4" s="144"/>
      <c r="EC4" s="144"/>
      <c r="ED4" s="144"/>
      <c r="EE4" s="144"/>
      <c r="EF4" s="144"/>
      <c r="EG4" s="144"/>
      <c r="EH4" s="144"/>
      <c r="EI4" s="144"/>
      <c r="EJ4" s="144"/>
      <c r="EK4" s="144"/>
      <c r="EL4" s="144"/>
      <c r="EM4" s="144"/>
      <c r="EN4" s="144"/>
      <c r="EO4" s="144"/>
      <c r="EP4" s="144"/>
      <c r="EQ4" s="144"/>
      <c r="ER4" s="144"/>
      <c r="ES4" s="144"/>
      <c r="ET4" s="144"/>
      <c r="EU4" s="144"/>
      <c r="EV4" s="144"/>
      <c r="EW4" s="144"/>
      <c r="EX4" s="144"/>
      <c r="EY4" s="144"/>
      <c r="EZ4" s="144"/>
      <c r="FA4" s="144"/>
      <c r="FB4" s="144"/>
      <c r="FC4" s="144"/>
      <c r="FD4" s="144"/>
      <c r="FE4" s="144"/>
      <c r="FF4" s="144"/>
      <c r="FG4" s="144"/>
      <c r="FH4" s="144"/>
      <c r="FI4" s="144"/>
      <c r="FJ4" s="144"/>
      <c r="FK4" s="144"/>
      <c r="FL4" s="144"/>
      <c r="FM4" s="144"/>
      <c r="FN4" s="144"/>
      <c r="FO4" s="144"/>
      <c r="FP4" s="144"/>
      <c r="FQ4" s="144"/>
      <c r="FR4" s="144"/>
      <c r="FS4" s="144"/>
      <c r="FT4" s="144"/>
      <c r="FU4" s="144"/>
      <c r="FV4" s="144"/>
      <c r="FW4" s="144"/>
      <c r="FX4" s="144"/>
      <c r="FY4" s="144"/>
      <c r="FZ4" s="144"/>
      <c r="GA4" s="144"/>
      <c r="GB4" s="144"/>
      <c r="GC4" s="144"/>
      <c r="GD4" s="144"/>
      <c r="GE4" s="144"/>
      <c r="GF4" s="144"/>
      <c r="GG4" s="144"/>
      <c r="GH4" s="144"/>
      <c r="GI4" s="144"/>
      <c r="GJ4" s="144"/>
      <c r="GK4" s="144"/>
      <c r="GL4" s="144"/>
      <c r="GM4" s="144"/>
      <c r="GN4" s="144"/>
      <c r="GO4" s="144"/>
      <c r="GP4" s="144"/>
      <c r="GQ4" s="144"/>
      <c r="GR4" s="144"/>
      <c r="GS4" s="144"/>
      <c r="GT4" s="144"/>
      <c r="GU4" s="144"/>
      <c r="GV4" s="144"/>
      <c r="GW4" s="144"/>
      <c r="GX4" s="144"/>
      <c r="GY4" s="144"/>
      <c r="GZ4" s="144"/>
      <c r="HA4" s="144"/>
      <c r="HB4" s="144"/>
      <c r="HC4" s="144"/>
      <c r="HD4" s="144"/>
      <c r="HE4" s="144"/>
      <c r="HF4" s="144"/>
      <c r="HG4" s="144"/>
      <c r="HH4" s="144"/>
      <c r="HI4" s="144"/>
      <c r="HJ4" s="144"/>
      <c r="HK4" s="144"/>
      <c r="HL4" s="144"/>
      <c r="HM4" s="144"/>
      <c r="HN4" s="144"/>
      <c r="HO4" s="144"/>
      <c r="HP4" s="144"/>
      <c r="HQ4" s="144"/>
      <c r="HR4" s="144"/>
      <c r="HS4" s="144"/>
      <c r="HT4" s="144"/>
      <c r="HU4" s="144"/>
      <c r="HV4" s="144"/>
      <c r="HW4" s="144"/>
      <c r="HX4" s="144"/>
      <c r="HY4" s="144"/>
      <c r="HZ4" s="144"/>
      <c r="IA4" s="144"/>
      <c r="IB4" s="144"/>
      <c r="IC4" s="144"/>
      <c r="ID4" s="144"/>
      <c r="IE4" s="144"/>
      <c r="IF4" s="144"/>
      <c r="IG4" s="144"/>
      <c r="IH4" s="144"/>
      <c r="II4" s="144"/>
      <c r="IJ4" s="144"/>
      <c r="IK4" s="144"/>
      <c r="IL4" s="144"/>
      <c r="IM4" s="144"/>
      <c r="IN4" s="144"/>
      <c r="IO4" s="144"/>
      <c r="IP4" s="144"/>
      <c r="IQ4" s="144"/>
      <c r="IR4" s="144"/>
      <c r="IS4" s="144"/>
      <c r="IT4" s="144"/>
      <c r="IU4" s="144"/>
      <c r="IV4" s="144"/>
      <c r="IW4" s="144"/>
      <c r="IX4" s="144"/>
      <c r="IY4" s="144"/>
      <c r="IZ4" s="144"/>
      <c r="JA4" s="144"/>
      <c r="JB4" s="144"/>
      <c r="JC4" s="144"/>
      <c r="JD4" s="144"/>
      <c r="JE4" s="144"/>
      <c r="JF4" s="144"/>
      <c r="JG4" s="144"/>
      <c r="JH4" s="144"/>
      <c r="JI4" s="144"/>
      <c r="JJ4" s="144"/>
      <c r="JK4" s="144"/>
      <c r="JL4" s="144"/>
      <c r="JM4" s="144"/>
      <c r="JN4" s="144"/>
      <c r="JO4" s="144"/>
      <c r="JP4" s="144"/>
      <c r="JQ4" s="144"/>
      <c r="JR4" s="144"/>
    </row>
    <row r="5" spans="1:278" s="145" customFormat="1" ht="52.5" customHeight="1">
      <c r="A5" s="414" t="s">
        <v>1</v>
      </c>
      <c r="B5" s="415"/>
      <c r="C5" s="416"/>
      <c r="D5" s="425" t="str">
        <f>'Mapa Final'!D5</f>
        <v>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v>
      </c>
      <c r="E5" s="426"/>
      <c r="F5" s="426"/>
      <c r="G5" s="426"/>
      <c r="H5" s="426"/>
      <c r="I5" s="426"/>
      <c r="J5" s="426"/>
      <c r="K5" s="426"/>
      <c r="L5" s="426"/>
      <c r="M5" s="426"/>
      <c r="N5" s="427"/>
      <c r="O5" s="1"/>
      <c r="P5" s="1"/>
      <c r="Q5" s="1"/>
      <c r="R5" s="1"/>
      <c r="S5" s="1"/>
      <c r="T5" s="1"/>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144"/>
      <c r="BX5" s="144"/>
      <c r="BY5" s="144"/>
      <c r="BZ5" s="144"/>
      <c r="CA5" s="144"/>
      <c r="CB5" s="144"/>
      <c r="CC5" s="144"/>
      <c r="CD5" s="144"/>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144"/>
      <c r="EZ5" s="144"/>
      <c r="FA5" s="144"/>
      <c r="FB5" s="144"/>
      <c r="FC5" s="144"/>
      <c r="FD5" s="144"/>
      <c r="FE5" s="144"/>
      <c r="FF5" s="144"/>
      <c r="FG5" s="144"/>
      <c r="FH5" s="144"/>
      <c r="FI5" s="144"/>
      <c r="FJ5" s="144"/>
      <c r="FK5" s="144"/>
      <c r="FL5" s="144"/>
      <c r="FM5" s="144"/>
      <c r="FN5" s="144"/>
      <c r="FO5" s="144"/>
      <c r="FP5" s="144"/>
      <c r="FQ5" s="144"/>
      <c r="FR5" s="144"/>
      <c r="FS5" s="144"/>
      <c r="FT5" s="144"/>
      <c r="FU5" s="144"/>
      <c r="FV5" s="144"/>
      <c r="FW5" s="144"/>
      <c r="FX5" s="144"/>
      <c r="FY5" s="144"/>
      <c r="FZ5" s="144"/>
      <c r="GA5" s="144"/>
      <c r="GB5" s="144"/>
      <c r="GC5" s="144"/>
      <c r="GD5" s="144"/>
      <c r="GE5" s="144"/>
      <c r="GF5" s="144"/>
      <c r="GG5" s="144"/>
      <c r="GH5" s="144"/>
      <c r="GI5" s="144"/>
      <c r="GJ5" s="144"/>
      <c r="GK5" s="144"/>
      <c r="GL5" s="144"/>
      <c r="GM5" s="144"/>
      <c r="GN5" s="144"/>
      <c r="GO5" s="144"/>
      <c r="GP5" s="144"/>
      <c r="GQ5" s="144"/>
      <c r="GR5" s="144"/>
      <c r="GS5" s="144"/>
      <c r="GT5" s="144"/>
      <c r="GU5" s="144"/>
      <c r="GV5" s="144"/>
      <c r="GW5" s="144"/>
      <c r="GX5" s="144"/>
      <c r="GY5" s="144"/>
      <c r="GZ5" s="144"/>
      <c r="HA5" s="144"/>
      <c r="HB5" s="144"/>
      <c r="HC5" s="144"/>
      <c r="HD5" s="144"/>
      <c r="HE5" s="144"/>
      <c r="HF5" s="144"/>
      <c r="HG5" s="144"/>
      <c r="HH5" s="144"/>
      <c r="HI5" s="144"/>
      <c r="HJ5" s="144"/>
      <c r="HK5" s="144"/>
      <c r="HL5" s="144"/>
      <c r="HM5" s="144"/>
      <c r="HN5" s="144"/>
      <c r="HO5" s="144"/>
      <c r="HP5" s="144"/>
      <c r="HQ5" s="144"/>
      <c r="HR5" s="144"/>
      <c r="HS5" s="144"/>
      <c r="HT5" s="144"/>
      <c r="HU5" s="144"/>
      <c r="HV5" s="144"/>
      <c r="HW5" s="144"/>
      <c r="HX5" s="144"/>
      <c r="HY5" s="144"/>
      <c r="HZ5" s="144"/>
      <c r="IA5" s="144"/>
      <c r="IB5" s="144"/>
      <c r="IC5" s="144"/>
      <c r="ID5" s="144"/>
      <c r="IE5" s="144"/>
      <c r="IF5" s="144"/>
      <c r="IG5" s="144"/>
      <c r="IH5" s="144"/>
      <c r="II5" s="144"/>
      <c r="IJ5" s="144"/>
      <c r="IK5" s="144"/>
      <c r="IL5" s="144"/>
      <c r="IM5" s="144"/>
      <c r="IN5" s="144"/>
      <c r="IO5" s="144"/>
      <c r="IP5" s="144"/>
      <c r="IQ5" s="144"/>
      <c r="IR5" s="144"/>
      <c r="IS5" s="144"/>
      <c r="IT5" s="144"/>
      <c r="IU5" s="144"/>
      <c r="IV5" s="144"/>
      <c r="IW5" s="144"/>
      <c r="IX5" s="144"/>
      <c r="IY5" s="144"/>
      <c r="IZ5" s="144"/>
      <c r="JA5" s="144"/>
      <c r="JB5" s="144"/>
      <c r="JC5" s="144"/>
      <c r="JD5" s="144"/>
      <c r="JE5" s="144"/>
      <c r="JF5" s="144"/>
      <c r="JG5" s="144"/>
      <c r="JH5" s="144"/>
      <c r="JI5" s="144"/>
      <c r="JJ5" s="144"/>
      <c r="JK5" s="144"/>
      <c r="JL5" s="144"/>
      <c r="JM5" s="144"/>
      <c r="JN5" s="144"/>
      <c r="JO5" s="144"/>
      <c r="JP5" s="144"/>
      <c r="JQ5" s="144"/>
      <c r="JR5" s="144"/>
    </row>
    <row r="6" spans="1:278" s="145" customFormat="1" ht="32.25" customHeight="1" thickBot="1">
      <c r="A6" s="414" t="s">
        <v>2</v>
      </c>
      <c r="B6" s="415"/>
      <c r="C6" s="416"/>
      <c r="D6" s="425" t="str">
        <f>'Mapa Final'!D6</f>
        <v>Unidad de Planeación – División de Programación Presupuestal - Unidad de Presupuesto - Divisiones de Ejecución Presupuestal, Tesorería y Contabilidad.</v>
      </c>
      <c r="E6" s="426"/>
      <c r="F6" s="426"/>
      <c r="G6" s="426"/>
      <c r="H6" s="426"/>
      <c r="I6" s="426"/>
      <c r="J6" s="426"/>
      <c r="K6" s="426"/>
      <c r="L6" s="426"/>
      <c r="M6" s="426"/>
      <c r="N6" s="427"/>
      <c r="O6" s="1"/>
      <c r="P6" s="1"/>
      <c r="Q6" s="1"/>
      <c r="R6" s="1"/>
      <c r="S6" s="1"/>
      <c r="T6" s="1"/>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c r="GF6" s="144"/>
      <c r="GG6" s="144"/>
      <c r="GH6" s="144"/>
      <c r="GI6" s="144"/>
      <c r="GJ6" s="144"/>
      <c r="GK6" s="144"/>
      <c r="GL6" s="144"/>
      <c r="GM6" s="144"/>
      <c r="GN6" s="144"/>
      <c r="GO6" s="144"/>
      <c r="GP6" s="144"/>
      <c r="GQ6" s="144"/>
      <c r="GR6" s="144"/>
      <c r="GS6" s="144"/>
      <c r="GT6" s="144"/>
      <c r="GU6" s="144"/>
      <c r="GV6" s="144"/>
      <c r="GW6" s="144"/>
      <c r="GX6" s="144"/>
      <c r="GY6" s="144"/>
      <c r="GZ6" s="144"/>
      <c r="HA6" s="144"/>
      <c r="HB6" s="144"/>
      <c r="HC6" s="144"/>
      <c r="HD6" s="144"/>
      <c r="HE6" s="144"/>
      <c r="HF6" s="144"/>
      <c r="HG6" s="144"/>
      <c r="HH6" s="144"/>
      <c r="HI6" s="144"/>
      <c r="HJ6" s="144"/>
      <c r="HK6" s="144"/>
      <c r="HL6" s="144"/>
      <c r="HM6" s="144"/>
      <c r="HN6" s="144"/>
      <c r="HO6" s="144"/>
      <c r="HP6" s="144"/>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c r="JA6" s="144"/>
      <c r="JB6" s="144"/>
      <c r="JC6" s="144"/>
      <c r="JD6" s="144"/>
      <c r="JE6" s="144"/>
      <c r="JF6" s="144"/>
      <c r="JG6" s="144"/>
      <c r="JH6" s="144"/>
      <c r="JI6" s="144"/>
      <c r="JJ6" s="144"/>
      <c r="JK6" s="144"/>
      <c r="JL6" s="144"/>
      <c r="JM6" s="144"/>
      <c r="JN6" s="144"/>
      <c r="JO6" s="144"/>
      <c r="JP6" s="144"/>
      <c r="JQ6" s="144"/>
      <c r="JR6" s="144"/>
    </row>
    <row r="7" spans="1:278" s="161" customFormat="1" ht="40.5" customHeight="1" thickTop="1" thickBot="1">
      <c r="A7" s="539" t="s">
        <v>350</v>
      </c>
      <c r="B7" s="540"/>
      <c r="C7" s="540"/>
      <c r="D7" s="540"/>
      <c r="E7" s="540"/>
      <c r="F7" s="541"/>
      <c r="G7" s="168"/>
      <c r="H7" s="542" t="s">
        <v>351</v>
      </c>
      <c r="I7" s="542"/>
      <c r="J7" s="542"/>
      <c r="K7" s="542" t="s">
        <v>352</v>
      </c>
      <c r="L7" s="542"/>
      <c r="M7" s="542"/>
      <c r="N7" s="543" t="s">
        <v>353</v>
      </c>
      <c r="O7" s="548" t="s">
        <v>354</v>
      </c>
      <c r="P7" s="550" t="s">
        <v>355</v>
      </c>
      <c r="Q7" s="551"/>
      <c r="R7" s="550" t="s">
        <v>356</v>
      </c>
      <c r="S7" s="551"/>
      <c r="T7" s="552" t="s">
        <v>657</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 customHeight="1" thickTop="1" thickBot="1">
      <c r="A8" s="177" t="s">
        <v>200</v>
      </c>
      <c r="B8" s="177" t="s">
        <v>379</v>
      </c>
      <c r="C8" s="178" t="s">
        <v>8</v>
      </c>
      <c r="D8" s="169" t="s">
        <v>365</v>
      </c>
      <c r="E8" s="272" t="s">
        <v>10</v>
      </c>
      <c r="F8" s="272" t="s">
        <v>11</v>
      </c>
      <c r="G8" s="272" t="s">
        <v>12</v>
      </c>
      <c r="H8" s="170" t="s">
        <v>358</v>
      </c>
      <c r="I8" s="170" t="s">
        <v>38</v>
      </c>
      <c r="J8" s="170" t="s">
        <v>359</v>
      </c>
      <c r="K8" s="170" t="s">
        <v>358</v>
      </c>
      <c r="L8" s="170" t="s">
        <v>360</v>
      </c>
      <c r="M8" s="170" t="s">
        <v>359</v>
      </c>
      <c r="N8" s="543"/>
      <c r="O8" s="549"/>
      <c r="P8" s="171" t="s">
        <v>361</v>
      </c>
      <c r="Q8" s="171" t="s">
        <v>362</v>
      </c>
      <c r="R8" s="171" t="s">
        <v>363</v>
      </c>
      <c r="S8" s="171" t="s">
        <v>364</v>
      </c>
      <c r="T8" s="552"/>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thickTop="1" thickBot="1">
      <c r="A9" s="571"/>
      <c r="B9" s="572"/>
      <c r="C9" s="572"/>
      <c r="D9" s="572"/>
      <c r="E9" s="572"/>
      <c r="F9" s="572"/>
      <c r="G9" s="572"/>
      <c r="H9" s="572"/>
      <c r="I9" s="572"/>
      <c r="J9" s="572"/>
      <c r="K9" s="572"/>
      <c r="L9" s="572"/>
      <c r="M9" s="572"/>
      <c r="N9" s="572"/>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573">
        <f>'Mapa Final'!A10</f>
        <v>1</v>
      </c>
      <c r="B10" s="594" t="str">
        <f>'Mapa Final'!B10</f>
        <v>Inexactitud en la información sobre la disponibilidad de recursos.</v>
      </c>
      <c r="C10" s="576" t="str">
        <f>'Mapa Final'!C10</f>
        <v>Reputacional</v>
      </c>
      <c r="D10" s="576" t="str">
        <f>'Mapa Final'!D10</f>
        <v xml:space="preserve">1.Informacion imprecisa y/o extemporanea recibida de terceros y otros procesos.
2. Errores en los registros presupuestales </v>
      </c>
      <c r="E10" s="579" t="str">
        <f>'Mapa Final'!E10</f>
        <v xml:space="preserve">Información errada  dentro del proceso de asignacion de recursos. </v>
      </c>
      <c r="F10" s="579" t="str">
        <f>'Mapa Final'!F10</f>
        <v xml:space="preserve">Posibilidad de afectación reputacional por Información errada  dentro del proceso de asignacion de recursos. </v>
      </c>
      <c r="G10" s="579" t="str">
        <f>'Mapa Final'!G10</f>
        <v>Ejecución y Administración de Procesos</v>
      </c>
      <c r="H10" s="582" t="str">
        <f>'Mapa Final'!I10</f>
        <v>Alta</v>
      </c>
      <c r="I10" s="585" t="str">
        <f>'Mapa Final'!L10</f>
        <v>Moderado</v>
      </c>
      <c r="J10" s="588" t="str">
        <f>'Mapa Final'!N10</f>
        <v xml:space="preserve">Alto </v>
      </c>
      <c r="K10" s="568" t="str">
        <f>'Mapa Final'!AA10</f>
        <v>Media</v>
      </c>
      <c r="L10" s="568" t="str">
        <f>'Mapa Final'!AE10</f>
        <v>Moderado</v>
      </c>
      <c r="M10" s="591" t="str">
        <f>'Mapa Final'!AG10</f>
        <v>Moderado</v>
      </c>
      <c r="N10" s="568" t="str">
        <f>'Mapa Final'!AH10</f>
        <v>Aceptar</v>
      </c>
      <c r="O10" s="565" t="s">
        <v>599</v>
      </c>
      <c r="P10" s="553"/>
      <c r="Q10" s="556" t="s">
        <v>179</v>
      </c>
      <c r="R10" s="559">
        <v>45108</v>
      </c>
      <c r="S10" s="562">
        <v>45199</v>
      </c>
      <c r="T10" s="565" t="s">
        <v>648</v>
      </c>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574"/>
      <c r="B11" s="394"/>
      <c r="C11" s="577"/>
      <c r="D11" s="577"/>
      <c r="E11" s="580"/>
      <c r="F11" s="580"/>
      <c r="G11" s="580"/>
      <c r="H11" s="583"/>
      <c r="I11" s="586"/>
      <c r="J11" s="589"/>
      <c r="K11" s="569"/>
      <c r="L11" s="569"/>
      <c r="M11" s="592"/>
      <c r="N11" s="569"/>
      <c r="O11" s="566"/>
      <c r="P11" s="554"/>
      <c r="Q11" s="557"/>
      <c r="R11" s="560"/>
      <c r="S11" s="563"/>
      <c r="T11" s="566"/>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574"/>
      <c r="B12" s="394"/>
      <c r="C12" s="577"/>
      <c r="D12" s="577"/>
      <c r="E12" s="580"/>
      <c r="F12" s="580"/>
      <c r="G12" s="580"/>
      <c r="H12" s="583"/>
      <c r="I12" s="586"/>
      <c r="J12" s="589"/>
      <c r="K12" s="569"/>
      <c r="L12" s="569"/>
      <c r="M12" s="592"/>
      <c r="N12" s="569"/>
      <c r="O12" s="566"/>
      <c r="P12" s="554"/>
      <c r="Q12" s="557"/>
      <c r="R12" s="560"/>
      <c r="S12" s="563"/>
      <c r="T12" s="566"/>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574"/>
      <c r="B13" s="394"/>
      <c r="C13" s="577"/>
      <c r="D13" s="577"/>
      <c r="E13" s="580"/>
      <c r="F13" s="580"/>
      <c r="G13" s="580"/>
      <c r="H13" s="583"/>
      <c r="I13" s="586"/>
      <c r="J13" s="589"/>
      <c r="K13" s="569"/>
      <c r="L13" s="569"/>
      <c r="M13" s="592"/>
      <c r="N13" s="569"/>
      <c r="O13" s="566"/>
      <c r="P13" s="554"/>
      <c r="Q13" s="557"/>
      <c r="R13" s="560"/>
      <c r="S13" s="563"/>
      <c r="T13" s="566"/>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111.75" customHeight="1" thickBot="1">
      <c r="A14" s="575"/>
      <c r="B14" s="595"/>
      <c r="C14" s="578"/>
      <c r="D14" s="578"/>
      <c r="E14" s="581"/>
      <c r="F14" s="581"/>
      <c r="G14" s="581"/>
      <c r="H14" s="584"/>
      <c r="I14" s="587"/>
      <c r="J14" s="590"/>
      <c r="K14" s="570"/>
      <c r="L14" s="570"/>
      <c r="M14" s="593"/>
      <c r="N14" s="570"/>
      <c r="O14" s="567"/>
      <c r="P14" s="555"/>
      <c r="Q14" s="558"/>
      <c r="R14" s="561"/>
      <c r="S14" s="564"/>
      <c r="T14" s="567"/>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c r="A15" s="573">
        <f>'Mapa Final'!A14</f>
        <v>2</v>
      </c>
      <c r="B15" s="573" t="str">
        <f>'Mapa Final'!B14</f>
        <v>Corrupción</v>
      </c>
      <c r="C15" s="573" t="str">
        <f>'Mapa Final'!C14</f>
        <v>Reputacional(Corrupción)</v>
      </c>
      <c r="D15" s="573" t="str">
        <f>'Mapa Final'!D14</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15" s="573" t="str">
        <f>'Mapa Final'!E14</f>
        <v xml:space="preserve">Carencia de transparencia, etica y valores. </v>
      </c>
      <c r="F15" s="573" t="str">
        <f>'Mapa Final'!F14</f>
        <v xml:space="preserve">Posibilidad de actos indebidos de  los servidores judiciales debido a  la carencia en transparencia, etica y valores </v>
      </c>
      <c r="G15" s="573" t="str">
        <f>'Mapa Final'!G14</f>
        <v>Fraude Interno</v>
      </c>
      <c r="H15" s="582" t="str">
        <f>'Mapa Final'!I14</f>
        <v>Alta</v>
      </c>
      <c r="I15" s="585" t="str">
        <f>'Mapa Final'!L14</f>
        <v>Mayor</v>
      </c>
      <c r="J15" s="588" t="str">
        <f>'Mapa Final'!N14</f>
        <v xml:space="preserve">Alto </v>
      </c>
      <c r="K15" s="568" t="str">
        <f>'Mapa Final'!AA14</f>
        <v>Media</v>
      </c>
      <c r="L15" s="585" t="str">
        <f>'Mapa Final'!AE14</f>
        <v>Mayor</v>
      </c>
      <c r="M15" s="588" t="str">
        <f>'Mapa Final'!AG14</f>
        <v xml:space="preserve">Alto </v>
      </c>
      <c r="N15" s="573" t="str">
        <f>'Mapa Final'!AH14</f>
        <v>Evitar</v>
      </c>
      <c r="O15" s="566" t="s">
        <v>654</v>
      </c>
      <c r="P15" s="565"/>
      <c r="Q15" s="596" t="s">
        <v>179</v>
      </c>
      <c r="R15" s="559">
        <v>45108</v>
      </c>
      <c r="S15" s="562">
        <v>45199</v>
      </c>
      <c r="T15" s="565" t="s">
        <v>656</v>
      </c>
      <c r="U15" s="176"/>
      <c r="V15" s="176"/>
    </row>
    <row r="16" spans="1:278">
      <c r="A16" s="574"/>
      <c r="B16" s="574"/>
      <c r="C16" s="574"/>
      <c r="D16" s="574"/>
      <c r="E16" s="574"/>
      <c r="F16" s="574"/>
      <c r="G16" s="574"/>
      <c r="H16" s="583"/>
      <c r="I16" s="586"/>
      <c r="J16" s="589"/>
      <c r="K16" s="569"/>
      <c r="L16" s="586"/>
      <c r="M16" s="589"/>
      <c r="N16" s="574"/>
      <c r="O16" s="566"/>
      <c r="P16" s="566"/>
      <c r="Q16" s="596"/>
      <c r="R16" s="560"/>
      <c r="S16" s="563"/>
      <c r="T16" s="566"/>
      <c r="U16" s="176"/>
      <c r="V16" s="176"/>
    </row>
    <row r="17" spans="1:22">
      <c r="A17" s="574"/>
      <c r="B17" s="574"/>
      <c r="C17" s="574"/>
      <c r="D17" s="574"/>
      <c r="E17" s="574"/>
      <c r="F17" s="574"/>
      <c r="G17" s="574"/>
      <c r="H17" s="583"/>
      <c r="I17" s="586"/>
      <c r="J17" s="589"/>
      <c r="K17" s="569"/>
      <c r="L17" s="586"/>
      <c r="M17" s="589"/>
      <c r="N17" s="574"/>
      <c r="O17" s="566"/>
      <c r="P17" s="566"/>
      <c r="Q17" s="596"/>
      <c r="R17" s="560"/>
      <c r="S17" s="563"/>
      <c r="T17" s="566"/>
      <c r="U17" s="176"/>
      <c r="V17" s="176"/>
    </row>
    <row r="18" spans="1:22">
      <c r="A18" s="574"/>
      <c r="B18" s="574"/>
      <c r="C18" s="574"/>
      <c r="D18" s="574"/>
      <c r="E18" s="574"/>
      <c r="F18" s="574"/>
      <c r="G18" s="574"/>
      <c r="H18" s="583"/>
      <c r="I18" s="586"/>
      <c r="J18" s="589"/>
      <c r="K18" s="569"/>
      <c r="L18" s="586"/>
      <c r="M18" s="589"/>
      <c r="N18" s="574"/>
      <c r="O18" s="566"/>
      <c r="P18" s="566"/>
      <c r="Q18" s="596"/>
      <c r="R18" s="560"/>
      <c r="S18" s="563"/>
      <c r="T18" s="566"/>
      <c r="U18" s="176"/>
      <c r="V18" s="176"/>
    </row>
    <row r="19" spans="1:22" ht="219.75" customHeight="1" thickBot="1">
      <c r="A19" s="575"/>
      <c r="B19" s="575"/>
      <c r="C19" s="575"/>
      <c r="D19" s="575"/>
      <c r="E19" s="575"/>
      <c r="F19" s="575"/>
      <c r="G19" s="575"/>
      <c r="H19" s="584"/>
      <c r="I19" s="587"/>
      <c r="J19" s="590"/>
      <c r="K19" s="570"/>
      <c r="L19" s="587"/>
      <c r="M19" s="590"/>
      <c r="N19" s="575"/>
      <c r="O19" s="567"/>
      <c r="P19" s="567"/>
      <c r="Q19" s="597"/>
      <c r="R19" s="561"/>
      <c r="S19" s="564"/>
      <c r="T19" s="567"/>
      <c r="U19" s="176"/>
      <c r="V19" s="176"/>
    </row>
    <row r="20" spans="1:22" ht="15" customHeight="1">
      <c r="A20" s="573">
        <f>'Mapa Final'!A17</f>
        <v>3</v>
      </c>
      <c r="B20" s="573" t="str">
        <f>'Mapa Final'!B17</f>
        <v>Hackeo informático a los programas administrados por el área</v>
      </c>
      <c r="C20" s="573" t="str">
        <f>'Mapa Final'!C17</f>
        <v>Afectación Económica</v>
      </c>
      <c r="D20" s="573" t="str">
        <f>'Mapa Final'!D17</f>
        <v xml:space="preserve">1.Falta de de control de las contraseñas de SIIF y entidades finaniceras.
2.Falsificación de las firmas electrónicas. 
3. Falta de control en el acceso a los equipos de computo del área 
4. Falta de seguimiento a la información financiera
</v>
      </c>
      <c r="E20" s="573" t="str">
        <f>'Mapa Final'!E17</f>
        <v>Deficiencia del manejo y control de recursos informáticos a través de los cuales se administran los recursos finanieros de la entidad</v>
      </c>
      <c r="F20" s="573" t="str">
        <f>'Mapa Final'!F17</f>
        <v>Posibilidad de Afectación Económica debido a Deficiencia del manejo y control de recursos informáticos a través de los cuales se administran los recursos financieros de la entidad</v>
      </c>
      <c r="G20" s="573" t="str">
        <f>'Mapa Final'!G17</f>
        <v>Fraude Externo</v>
      </c>
      <c r="H20" s="582" t="str">
        <f>'Mapa Final'!I17</f>
        <v>Alta</v>
      </c>
      <c r="I20" s="585" t="str">
        <f>'Mapa Final'!L17</f>
        <v>Menor</v>
      </c>
      <c r="J20" s="588" t="str">
        <f>'Mapa Final'!N17</f>
        <v>Moderado</v>
      </c>
      <c r="K20" s="568" t="str">
        <f>'Mapa Final'!AA17</f>
        <v>Media</v>
      </c>
      <c r="L20" s="568" t="str">
        <f>'Mapa Final'!AE17</f>
        <v>Menor</v>
      </c>
      <c r="M20" s="591" t="str">
        <f>'Mapa Final'!AG17</f>
        <v>Moderado</v>
      </c>
      <c r="N20" s="568" t="str">
        <f>'Mapa Final'!AH17</f>
        <v>Aceptar</v>
      </c>
      <c r="O20" s="565" t="s">
        <v>649</v>
      </c>
      <c r="P20" s="565"/>
      <c r="Q20" s="598" t="s">
        <v>179</v>
      </c>
      <c r="R20" s="559">
        <v>45108</v>
      </c>
      <c r="S20" s="562">
        <v>45199</v>
      </c>
      <c r="T20" s="565" t="s">
        <v>661</v>
      </c>
    </row>
    <row r="21" spans="1:22">
      <c r="A21" s="574"/>
      <c r="B21" s="574"/>
      <c r="C21" s="574"/>
      <c r="D21" s="574"/>
      <c r="E21" s="574"/>
      <c r="F21" s="574"/>
      <c r="G21" s="574"/>
      <c r="H21" s="583"/>
      <c r="I21" s="586"/>
      <c r="J21" s="589"/>
      <c r="K21" s="569"/>
      <c r="L21" s="569"/>
      <c r="M21" s="592"/>
      <c r="N21" s="569"/>
      <c r="O21" s="566"/>
      <c r="P21" s="566"/>
      <c r="Q21" s="596"/>
      <c r="R21" s="560"/>
      <c r="S21" s="563"/>
      <c r="T21" s="566"/>
    </row>
    <row r="22" spans="1:22">
      <c r="A22" s="574"/>
      <c r="B22" s="574"/>
      <c r="C22" s="574"/>
      <c r="D22" s="574"/>
      <c r="E22" s="574"/>
      <c r="F22" s="574"/>
      <c r="G22" s="574"/>
      <c r="H22" s="583"/>
      <c r="I22" s="586"/>
      <c r="J22" s="589"/>
      <c r="K22" s="569"/>
      <c r="L22" s="569"/>
      <c r="M22" s="592"/>
      <c r="N22" s="569"/>
      <c r="O22" s="566"/>
      <c r="P22" s="566"/>
      <c r="Q22" s="596"/>
      <c r="R22" s="560"/>
      <c r="S22" s="563"/>
      <c r="T22" s="566"/>
    </row>
    <row r="23" spans="1:22">
      <c r="A23" s="574"/>
      <c r="B23" s="574"/>
      <c r="C23" s="574"/>
      <c r="D23" s="574"/>
      <c r="E23" s="574"/>
      <c r="F23" s="574"/>
      <c r="G23" s="574"/>
      <c r="H23" s="583"/>
      <c r="I23" s="586"/>
      <c r="J23" s="589"/>
      <c r="K23" s="569"/>
      <c r="L23" s="569"/>
      <c r="M23" s="592"/>
      <c r="N23" s="569"/>
      <c r="O23" s="566"/>
      <c r="P23" s="566"/>
      <c r="Q23" s="596"/>
      <c r="R23" s="560"/>
      <c r="S23" s="563"/>
      <c r="T23" s="566"/>
    </row>
    <row r="24" spans="1:22" ht="137.25" customHeight="1" thickBot="1">
      <c r="A24" s="575"/>
      <c r="B24" s="575"/>
      <c r="C24" s="575"/>
      <c r="D24" s="575"/>
      <c r="E24" s="575"/>
      <c r="F24" s="575"/>
      <c r="G24" s="575"/>
      <c r="H24" s="584"/>
      <c r="I24" s="587"/>
      <c r="J24" s="590"/>
      <c r="K24" s="570"/>
      <c r="L24" s="570"/>
      <c r="M24" s="593"/>
      <c r="N24" s="570"/>
      <c r="O24" s="567"/>
      <c r="P24" s="567"/>
      <c r="Q24" s="597"/>
      <c r="R24" s="561"/>
      <c r="S24" s="564"/>
      <c r="T24" s="567"/>
    </row>
    <row r="25" spans="1:22" ht="15" customHeight="1">
      <c r="A25" s="573">
        <f>'Mapa Final'!A22</f>
        <v>4</v>
      </c>
      <c r="B25" s="573" t="str">
        <f>'Mapa Final'!B22</f>
        <v>Incumplimiento en la presentación de las declaraciones tributarias y parafiscales.</v>
      </c>
      <c r="C25" s="573" t="str">
        <f>'Mapa Final'!C22</f>
        <v>Afectación Económica</v>
      </c>
      <c r="D25" s="573" t="str">
        <f>'Mapa Final'!D22</f>
        <v xml:space="preserve">1.Informacion imprecisa y/o extemporanea recibida de terceros y otros procesos.                                       
2. Fallas al momento de dar trámite a las cuentas de pago por concepto de adquisiciones de bienes y servicios, omitiendo el registro de las deducciones correspondientes.        
</v>
      </c>
      <c r="E25" s="573" t="str">
        <f>'Mapa Final'!E22</f>
        <v>Falta de conocimiento y formación del responsable en la elaboración de las obligaciones.</v>
      </c>
      <c r="F25" s="573" t="str">
        <f>'Mapa Final'!F22</f>
        <v>Posibilidad de Afectación Económica  por Falta de conocimiento y formación del responsable en la elaboración de las obligaciones</v>
      </c>
      <c r="G25" s="573" t="str">
        <f>'Mapa Final'!G22</f>
        <v>Usuarios, productos y prácticas organizacionales</v>
      </c>
      <c r="H25" s="582" t="str">
        <f>'Mapa Final'!I22</f>
        <v>Media</v>
      </c>
      <c r="I25" s="568" t="str">
        <f>'Mapa Final'!L22</f>
        <v>Leve</v>
      </c>
      <c r="J25" s="588" t="str">
        <f>'Mapa Final'!N22</f>
        <v>Moderado</v>
      </c>
      <c r="K25" s="568" t="str">
        <f>'Mapa Final'!AA22</f>
        <v>Baja</v>
      </c>
      <c r="L25" s="568" t="str">
        <f>'Mapa Final'!AE22</f>
        <v>Leve</v>
      </c>
      <c r="M25" s="591" t="str">
        <f>'Mapa Final'!AG22</f>
        <v>Bajo</v>
      </c>
      <c r="N25" s="573" t="str">
        <f>'Mapa Final'!AH22</f>
        <v>Aceptar</v>
      </c>
      <c r="O25" s="565" t="s">
        <v>650</v>
      </c>
      <c r="P25" s="565"/>
      <c r="Q25" s="598" t="s">
        <v>179</v>
      </c>
      <c r="R25" s="559">
        <v>44652</v>
      </c>
      <c r="S25" s="562">
        <v>44742</v>
      </c>
      <c r="T25" s="565" t="s">
        <v>651</v>
      </c>
    </row>
    <row r="26" spans="1:22">
      <c r="A26" s="574"/>
      <c r="B26" s="574"/>
      <c r="C26" s="574"/>
      <c r="D26" s="574"/>
      <c r="E26" s="574"/>
      <c r="F26" s="574"/>
      <c r="G26" s="574"/>
      <c r="H26" s="583"/>
      <c r="I26" s="569"/>
      <c r="J26" s="589"/>
      <c r="K26" s="569"/>
      <c r="L26" s="569"/>
      <c r="M26" s="592"/>
      <c r="N26" s="574"/>
      <c r="O26" s="566"/>
      <c r="P26" s="566"/>
      <c r="Q26" s="596"/>
      <c r="R26" s="560"/>
      <c r="S26" s="563"/>
      <c r="T26" s="566"/>
    </row>
    <row r="27" spans="1:22">
      <c r="A27" s="574"/>
      <c r="B27" s="574"/>
      <c r="C27" s="574"/>
      <c r="D27" s="574"/>
      <c r="E27" s="574"/>
      <c r="F27" s="574"/>
      <c r="G27" s="574"/>
      <c r="H27" s="583"/>
      <c r="I27" s="569"/>
      <c r="J27" s="589"/>
      <c r="K27" s="569"/>
      <c r="L27" s="569"/>
      <c r="M27" s="592"/>
      <c r="N27" s="574"/>
      <c r="O27" s="566"/>
      <c r="P27" s="566"/>
      <c r="Q27" s="596"/>
      <c r="R27" s="560"/>
      <c r="S27" s="563"/>
      <c r="T27" s="566"/>
    </row>
    <row r="28" spans="1:22">
      <c r="A28" s="574"/>
      <c r="B28" s="574"/>
      <c r="C28" s="574"/>
      <c r="D28" s="574"/>
      <c r="E28" s="574"/>
      <c r="F28" s="574"/>
      <c r="G28" s="574"/>
      <c r="H28" s="583"/>
      <c r="I28" s="569"/>
      <c r="J28" s="589"/>
      <c r="K28" s="569"/>
      <c r="L28" s="569"/>
      <c r="M28" s="592"/>
      <c r="N28" s="574"/>
      <c r="O28" s="566"/>
      <c r="P28" s="566"/>
      <c r="Q28" s="596"/>
      <c r="R28" s="560"/>
      <c r="S28" s="563"/>
      <c r="T28" s="566"/>
    </row>
    <row r="29" spans="1:22" ht="103.5" customHeight="1" thickBot="1">
      <c r="A29" s="575"/>
      <c r="B29" s="575"/>
      <c r="C29" s="575"/>
      <c r="D29" s="575"/>
      <c r="E29" s="575"/>
      <c r="F29" s="575"/>
      <c r="G29" s="575"/>
      <c r="H29" s="584"/>
      <c r="I29" s="570"/>
      <c r="J29" s="590"/>
      <c r="K29" s="570"/>
      <c r="L29" s="570"/>
      <c r="M29" s="593"/>
      <c r="N29" s="575"/>
      <c r="O29" s="567"/>
      <c r="P29" s="567"/>
      <c r="Q29" s="597"/>
      <c r="R29" s="561"/>
      <c r="S29" s="564"/>
      <c r="T29" s="567"/>
    </row>
    <row r="30" spans="1:22" ht="14.4" customHeight="1">
      <c r="A30" s="573">
        <f>'Mapa Final'!A25</f>
        <v>5</v>
      </c>
      <c r="B30" s="594" t="str">
        <f>'Mapa Final'!B25</f>
        <v>Incumplimiento por efectos de pandemia</v>
      </c>
      <c r="C30" s="594" t="str">
        <f>'Mapa Final'!C25</f>
        <v>Incumplimiento de las metas establecidas</v>
      </c>
      <c r="D30" s="594" t="str">
        <f>'Mapa Final'!D25</f>
        <v>1. Reduccion del equipo de trabajo por incapacidad médica de alguno de los integrantes.                                 2. Dificultades en el acceso virtual al sistema.</v>
      </c>
      <c r="E30" s="594" t="str">
        <f>'Mapa Final'!E25</f>
        <v>Dificultades por falta de personal y caidas de los sistemas virtuales.</v>
      </c>
      <c r="F30" s="594" t="str">
        <f>'Mapa Final'!F25</f>
        <v xml:space="preserve">Posibilidad de incumplimiento de las metas establecidas por Dificultades por falta de personal y caidas de los sistemas virtuales.. </v>
      </c>
      <c r="G30" s="594" t="str">
        <f>'Mapa Final'!G25</f>
        <v>Usuarios, productos y prácticas organizacionales</v>
      </c>
      <c r="H30" s="582" t="str">
        <f>'Mapa Final'!I25</f>
        <v>Baja</v>
      </c>
      <c r="I30" s="585" t="str">
        <f>'Mapa Final'!L25</f>
        <v>Leve</v>
      </c>
      <c r="J30" s="588" t="str">
        <f>'Mapa Final'!N25</f>
        <v>Bajo</v>
      </c>
      <c r="K30" s="568" t="str">
        <f>'Mapa Final'!AA25</f>
        <v>Baja</v>
      </c>
      <c r="L30" s="568" t="str">
        <f>'Mapa Final'!AE25</f>
        <v>Leve</v>
      </c>
      <c r="M30" s="591" t="str">
        <f>'Mapa Final'!AG25</f>
        <v>Bajo</v>
      </c>
      <c r="N30" s="568" t="str">
        <f>'Mapa Final'!AH25</f>
        <v>Aceptar</v>
      </c>
      <c r="O30" s="565" t="s">
        <v>662</v>
      </c>
      <c r="P30" s="599"/>
      <c r="Q30" s="598" t="s">
        <v>179</v>
      </c>
      <c r="R30" s="559">
        <v>45108</v>
      </c>
      <c r="S30" s="562">
        <v>45199</v>
      </c>
      <c r="T30" s="565" t="s">
        <v>652</v>
      </c>
    </row>
    <row r="31" spans="1:22">
      <c r="A31" s="574"/>
      <c r="B31" s="394"/>
      <c r="C31" s="394"/>
      <c r="D31" s="394"/>
      <c r="E31" s="394"/>
      <c r="F31" s="394"/>
      <c r="G31" s="394"/>
      <c r="H31" s="583"/>
      <c r="I31" s="586"/>
      <c r="J31" s="589"/>
      <c r="K31" s="569"/>
      <c r="L31" s="569"/>
      <c r="M31" s="592"/>
      <c r="N31" s="569"/>
      <c r="O31" s="566"/>
      <c r="P31" s="563"/>
      <c r="Q31" s="596"/>
      <c r="R31" s="560"/>
      <c r="S31" s="563"/>
      <c r="T31" s="566"/>
    </row>
    <row r="32" spans="1:22">
      <c r="A32" s="574"/>
      <c r="B32" s="394"/>
      <c r="C32" s="394"/>
      <c r="D32" s="394"/>
      <c r="E32" s="394"/>
      <c r="F32" s="394"/>
      <c r="G32" s="394"/>
      <c r="H32" s="583"/>
      <c r="I32" s="586"/>
      <c r="J32" s="589"/>
      <c r="K32" s="569"/>
      <c r="L32" s="569"/>
      <c r="M32" s="592"/>
      <c r="N32" s="569"/>
      <c r="O32" s="566"/>
      <c r="P32" s="563"/>
      <c r="Q32" s="596"/>
      <c r="R32" s="560"/>
      <c r="S32" s="563"/>
      <c r="T32" s="566"/>
    </row>
    <row r="33" spans="1:20">
      <c r="A33" s="574"/>
      <c r="B33" s="394"/>
      <c r="C33" s="394"/>
      <c r="D33" s="394"/>
      <c r="E33" s="394"/>
      <c r="F33" s="394"/>
      <c r="G33" s="394"/>
      <c r="H33" s="583"/>
      <c r="I33" s="586"/>
      <c r="J33" s="589"/>
      <c r="K33" s="569"/>
      <c r="L33" s="569"/>
      <c r="M33" s="592"/>
      <c r="N33" s="569"/>
      <c r="O33" s="566"/>
      <c r="P33" s="563"/>
      <c r="Q33" s="596"/>
      <c r="R33" s="560"/>
      <c r="S33" s="563"/>
      <c r="T33" s="566"/>
    </row>
    <row r="34" spans="1:20" ht="128.25" customHeight="1" thickBot="1">
      <c r="A34" s="575"/>
      <c r="B34" s="595"/>
      <c r="C34" s="595"/>
      <c r="D34" s="595"/>
      <c r="E34" s="595"/>
      <c r="F34" s="595"/>
      <c r="G34" s="595"/>
      <c r="H34" s="584"/>
      <c r="I34" s="587"/>
      <c r="J34" s="590"/>
      <c r="K34" s="570"/>
      <c r="L34" s="570"/>
      <c r="M34" s="593"/>
      <c r="N34" s="570"/>
      <c r="O34" s="567"/>
      <c r="P34" s="564"/>
      <c r="Q34" s="597"/>
      <c r="R34" s="561"/>
      <c r="S34" s="564"/>
      <c r="T34" s="567"/>
    </row>
    <row r="35" spans="1:20" ht="15" customHeight="1">
      <c r="A35" s="573">
        <f>'Mapa Final'!A26</f>
        <v>6</v>
      </c>
      <c r="B35" s="594" t="str">
        <f>'Mapa Final'!B26</f>
        <v>Inaplicabilidad de la normatividad ambiental vigente</v>
      </c>
      <c r="C35" s="576" t="str">
        <f>'Mapa Final'!C26</f>
        <v xml:space="preserve"> Afectación Ambiental</v>
      </c>
      <c r="D35" s="576" t="str">
        <f>'Mapa Final'!D26</f>
        <v xml:space="preserve">1.Falta de apropiación del Plan de Gestión Ambiental que aplica para la Rama Judicial Acuerdo PSAA14-10160
2.Baja participación de los  servidores judiciales en las actividades de formación en el Sistema de Gestión Ambiental
3.  Poca disponibilidad de tiempo para involucrare en la cultura ambiental
</v>
      </c>
      <c r="E35" s="579" t="str">
        <f>'Mapa Final'!E26</f>
        <v>Desconocimiento de los lineamientos ambientales y normatividad  ambiental vigente</v>
      </c>
      <c r="F35" s="579" t="str">
        <f>'Mapa Final'!F26</f>
        <v>Posibilidad de afectación ambiental debido al desconocimiento de las lineamientos ambientales y normatividad ambiental vigente</v>
      </c>
      <c r="G35" s="579" t="str">
        <f>'Mapa Final'!G26</f>
        <v>Eventos Ambientales Internos</v>
      </c>
      <c r="H35" s="582" t="str">
        <f>'Mapa Final'!I26</f>
        <v>Media</v>
      </c>
      <c r="I35" s="585" t="str">
        <f>'Mapa Final'!L26</f>
        <v>Leve</v>
      </c>
      <c r="J35" s="588" t="str">
        <f>'Mapa Final'!N26</f>
        <v>Moderado</v>
      </c>
      <c r="K35" s="568" t="str">
        <f>'Mapa Final'!AA26</f>
        <v>Baja</v>
      </c>
      <c r="L35" s="568" t="str">
        <f>'Mapa Final'!AE26</f>
        <v>Leve</v>
      </c>
      <c r="M35" s="591" t="str">
        <f>'Mapa Final'!AG26</f>
        <v>Bajo</v>
      </c>
      <c r="N35" s="568" t="str">
        <f>'Mapa Final'!AH26</f>
        <v>Aceptar</v>
      </c>
      <c r="O35" s="565" t="s">
        <v>627</v>
      </c>
      <c r="P35" s="565"/>
      <c r="Q35" s="598" t="s">
        <v>179</v>
      </c>
      <c r="R35" s="559">
        <v>45108</v>
      </c>
      <c r="S35" s="562">
        <v>45199</v>
      </c>
      <c r="T35" s="565" t="s">
        <v>653</v>
      </c>
    </row>
    <row r="36" spans="1:20">
      <c r="A36" s="574"/>
      <c r="B36" s="394"/>
      <c r="C36" s="577"/>
      <c r="D36" s="577"/>
      <c r="E36" s="580"/>
      <c r="F36" s="580"/>
      <c r="G36" s="580"/>
      <c r="H36" s="583"/>
      <c r="I36" s="586"/>
      <c r="J36" s="589"/>
      <c r="K36" s="569"/>
      <c r="L36" s="569"/>
      <c r="M36" s="592"/>
      <c r="N36" s="569"/>
      <c r="O36" s="566"/>
      <c r="P36" s="566"/>
      <c r="Q36" s="596"/>
      <c r="R36" s="560"/>
      <c r="S36" s="563"/>
      <c r="T36" s="566"/>
    </row>
    <row r="37" spans="1:20">
      <c r="A37" s="574"/>
      <c r="B37" s="394"/>
      <c r="C37" s="577"/>
      <c r="D37" s="577"/>
      <c r="E37" s="580"/>
      <c r="F37" s="580"/>
      <c r="G37" s="580"/>
      <c r="H37" s="583"/>
      <c r="I37" s="586"/>
      <c r="J37" s="589"/>
      <c r="K37" s="569"/>
      <c r="L37" s="569"/>
      <c r="M37" s="592"/>
      <c r="N37" s="569"/>
      <c r="O37" s="566"/>
      <c r="P37" s="566"/>
      <c r="Q37" s="596"/>
      <c r="R37" s="560"/>
      <c r="S37" s="563"/>
      <c r="T37" s="566"/>
    </row>
    <row r="38" spans="1:20">
      <c r="A38" s="574"/>
      <c r="B38" s="394"/>
      <c r="C38" s="577"/>
      <c r="D38" s="577"/>
      <c r="E38" s="580"/>
      <c r="F38" s="580"/>
      <c r="G38" s="580"/>
      <c r="H38" s="583"/>
      <c r="I38" s="586"/>
      <c r="J38" s="589"/>
      <c r="K38" s="569"/>
      <c r="L38" s="569"/>
      <c r="M38" s="592"/>
      <c r="N38" s="569"/>
      <c r="O38" s="566"/>
      <c r="P38" s="566"/>
      <c r="Q38" s="596"/>
      <c r="R38" s="560"/>
      <c r="S38" s="563"/>
      <c r="T38" s="566"/>
    </row>
    <row r="39" spans="1:20" ht="15" thickBot="1">
      <c r="A39" s="575"/>
      <c r="B39" s="595"/>
      <c r="C39" s="578"/>
      <c r="D39" s="578"/>
      <c r="E39" s="581"/>
      <c r="F39" s="581"/>
      <c r="G39" s="581"/>
      <c r="H39" s="584"/>
      <c r="I39" s="587"/>
      <c r="J39" s="590"/>
      <c r="K39" s="570"/>
      <c r="L39" s="570"/>
      <c r="M39" s="593"/>
      <c r="N39" s="570"/>
      <c r="O39" s="567"/>
      <c r="P39" s="567"/>
      <c r="Q39" s="597"/>
      <c r="R39" s="561"/>
      <c r="S39" s="564"/>
      <c r="T39" s="567"/>
    </row>
  </sheetData>
  <mergeCells count="139">
    <mergeCell ref="R35:R39"/>
    <mergeCell ref="S35:S39"/>
    <mergeCell ref="T35:T39"/>
    <mergeCell ref="J35:J39"/>
    <mergeCell ref="K35:K39"/>
    <mergeCell ref="L35:L39"/>
    <mergeCell ref="M35:M39"/>
    <mergeCell ref="N35:N39"/>
    <mergeCell ref="O35:O3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P10:P14"/>
    <mergeCell ref="O10:O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40:J1048576 A7:B7">
    <cfRule type="containsText" dxfId="841" priority="423" operator="containsText" text="3- Moderado">
      <formula>NOT(ISERROR(SEARCH("3- Moderado",A7)))</formula>
    </cfRule>
    <cfRule type="containsText" dxfId="840" priority="424" operator="containsText" text="6- Moderado">
      <formula>NOT(ISERROR(SEARCH("6- Moderado",A7)))</formula>
    </cfRule>
    <cfRule type="containsText" dxfId="839" priority="425" operator="containsText" text="4- Moderado">
      <formula>NOT(ISERROR(SEARCH("4- Moderado",A7)))</formula>
    </cfRule>
    <cfRule type="containsText" dxfId="838" priority="426" operator="containsText" text="3- Bajo">
      <formula>NOT(ISERROR(SEARCH("3- Bajo",A7)))</formula>
    </cfRule>
    <cfRule type="containsText" dxfId="837" priority="427" operator="containsText" text="4- Bajo">
      <formula>NOT(ISERROR(SEARCH("4- Bajo",A7)))</formula>
    </cfRule>
    <cfRule type="containsText" dxfId="836" priority="428" operator="containsText" text="1- Bajo">
      <formula>NOT(ISERROR(SEARCH("1- Bajo",A7)))</formula>
    </cfRule>
  </conditionalFormatting>
  <conditionalFormatting sqref="H8:J8">
    <cfRule type="containsText" dxfId="835" priority="416" operator="containsText" text="3- Moderado">
      <formula>NOT(ISERROR(SEARCH("3- Moderado",H8)))</formula>
    </cfRule>
    <cfRule type="containsText" dxfId="834" priority="417" operator="containsText" text="6- Moderado">
      <formula>NOT(ISERROR(SEARCH("6- Moderado",H8)))</formula>
    </cfRule>
    <cfRule type="containsText" dxfId="833" priority="418" operator="containsText" text="4- Moderado">
      <formula>NOT(ISERROR(SEARCH("4- Moderado",H8)))</formula>
    </cfRule>
    <cfRule type="containsText" dxfId="832" priority="419" operator="containsText" text="3- Bajo">
      <formula>NOT(ISERROR(SEARCH("3- Bajo",H8)))</formula>
    </cfRule>
    <cfRule type="containsText" dxfId="831" priority="420" operator="containsText" text="4- Bajo">
      <formula>NOT(ISERROR(SEARCH("4- Bajo",H8)))</formula>
    </cfRule>
    <cfRule type="containsText" dxfId="830" priority="422" operator="containsText" text="1- Bajo">
      <formula>NOT(ISERROR(SEARCH("1- Bajo",H8)))</formula>
    </cfRule>
  </conditionalFormatting>
  <conditionalFormatting sqref="J8 J40:J1048576">
    <cfRule type="containsText" dxfId="829" priority="405" operator="containsText" text="25- Extremo">
      <formula>NOT(ISERROR(SEARCH("25- Extremo",J8)))</formula>
    </cfRule>
    <cfRule type="containsText" dxfId="828" priority="406" operator="containsText" text="20- Extremo">
      <formula>NOT(ISERROR(SEARCH("20- Extremo",J8)))</formula>
    </cfRule>
    <cfRule type="containsText" dxfId="827" priority="407" operator="containsText" text="15- Extremo">
      <formula>NOT(ISERROR(SEARCH("15- Extremo",J8)))</formula>
    </cfRule>
    <cfRule type="containsText" dxfId="826" priority="408" operator="containsText" text="10- Extremo">
      <formula>NOT(ISERROR(SEARCH("10- Extremo",J8)))</formula>
    </cfRule>
    <cfRule type="containsText" dxfId="825" priority="409" operator="containsText" text="5- Extremo">
      <formula>NOT(ISERROR(SEARCH("5- Extremo",J8)))</formula>
    </cfRule>
    <cfRule type="containsText" dxfId="824" priority="410" operator="containsText" text="12- Alto">
      <formula>NOT(ISERROR(SEARCH("12- Alto",J8)))</formula>
    </cfRule>
    <cfRule type="containsText" dxfId="823" priority="411" operator="containsText" text="10- Alto">
      <formula>NOT(ISERROR(SEARCH("10- Alto",J8)))</formula>
    </cfRule>
    <cfRule type="containsText" dxfId="822" priority="412" operator="containsText" text="9- Alto">
      <formula>NOT(ISERROR(SEARCH("9- Alto",J8)))</formula>
    </cfRule>
    <cfRule type="containsText" dxfId="821" priority="413" operator="containsText" text="8- Alto">
      <formula>NOT(ISERROR(SEARCH("8- Alto",J8)))</formula>
    </cfRule>
    <cfRule type="containsText" dxfId="820" priority="414" operator="containsText" text="5- Alto">
      <formula>NOT(ISERROR(SEARCH("5- Alto",J8)))</formula>
    </cfRule>
    <cfRule type="containsText" dxfId="819" priority="415" operator="containsText" text="4- Alto">
      <formula>NOT(ISERROR(SEARCH("4- Alto",J8)))</formula>
    </cfRule>
    <cfRule type="containsText" dxfId="818" priority="421" operator="containsText" text="2- Bajo">
      <formula>NOT(ISERROR(SEARCH("2- Bajo",J8)))</formula>
    </cfRule>
  </conditionalFormatting>
  <conditionalFormatting sqref="K10:L10">
    <cfRule type="containsText" dxfId="817" priority="399" operator="containsText" text="3- Moderado">
      <formula>NOT(ISERROR(SEARCH("3- Moderado",K10)))</formula>
    </cfRule>
    <cfRule type="containsText" dxfId="816" priority="400" operator="containsText" text="6- Moderado">
      <formula>NOT(ISERROR(SEARCH("6- Moderado",K10)))</formula>
    </cfRule>
    <cfRule type="containsText" dxfId="815" priority="401" operator="containsText" text="4- Moderado">
      <formula>NOT(ISERROR(SEARCH("4- Moderado",K10)))</formula>
    </cfRule>
    <cfRule type="containsText" dxfId="814" priority="402" operator="containsText" text="3- Bajo">
      <formula>NOT(ISERROR(SEARCH("3- Bajo",K10)))</formula>
    </cfRule>
    <cfRule type="containsText" dxfId="813" priority="403" operator="containsText" text="4- Bajo">
      <formula>NOT(ISERROR(SEARCH("4- Bajo",K10)))</formula>
    </cfRule>
    <cfRule type="containsText" dxfId="812" priority="404" operator="containsText" text="1- Bajo">
      <formula>NOT(ISERROR(SEARCH("1- Bajo",K10)))</formula>
    </cfRule>
  </conditionalFormatting>
  <conditionalFormatting sqref="H10:I10">
    <cfRule type="containsText" dxfId="811" priority="393" operator="containsText" text="3- Moderado">
      <formula>NOT(ISERROR(SEARCH("3- Moderado",H10)))</formula>
    </cfRule>
    <cfRule type="containsText" dxfId="810" priority="394" operator="containsText" text="6- Moderado">
      <formula>NOT(ISERROR(SEARCH("6- Moderado",H10)))</formula>
    </cfRule>
    <cfRule type="containsText" dxfId="809" priority="395" operator="containsText" text="4- Moderado">
      <formula>NOT(ISERROR(SEARCH("4- Moderado",H10)))</formula>
    </cfRule>
    <cfRule type="containsText" dxfId="808" priority="396" operator="containsText" text="3- Bajo">
      <formula>NOT(ISERROR(SEARCH("3- Bajo",H10)))</formula>
    </cfRule>
    <cfRule type="containsText" dxfId="807" priority="397" operator="containsText" text="4- Bajo">
      <formula>NOT(ISERROR(SEARCH("4- Bajo",H10)))</formula>
    </cfRule>
    <cfRule type="containsText" dxfId="806" priority="398" operator="containsText" text="1- Bajo">
      <formula>NOT(ISERROR(SEARCH("1- Bajo",H10)))</formula>
    </cfRule>
  </conditionalFormatting>
  <conditionalFormatting sqref="E10 A10:B10 B30 B35 A15:G15 A20:G20 A25:G25 N25 N15">
    <cfRule type="containsText" dxfId="805" priority="387" operator="containsText" text="3- Moderado">
      <formula>NOT(ISERROR(SEARCH("3- Moderado",A10)))</formula>
    </cfRule>
    <cfRule type="containsText" dxfId="804" priority="388" operator="containsText" text="6- Moderado">
      <formula>NOT(ISERROR(SEARCH("6- Moderado",A10)))</formula>
    </cfRule>
    <cfRule type="containsText" dxfId="803" priority="389" operator="containsText" text="4- Moderado">
      <formula>NOT(ISERROR(SEARCH("4- Moderado",A10)))</formula>
    </cfRule>
    <cfRule type="containsText" dxfId="802" priority="390" operator="containsText" text="3- Bajo">
      <formula>NOT(ISERROR(SEARCH("3- Bajo",A10)))</formula>
    </cfRule>
    <cfRule type="containsText" dxfId="801" priority="391" operator="containsText" text="4- Bajo">
      <formula>NOT(ISERROR(SEARCH("4- Bajo",A10)))</formula>
    </cfRule>
    <cfRule type="containsText" dxfId="800" priority="392" operator="containsText" text="1- Bajo">
      <formula>NOT(ISERROR(SEARCH("1- Bajo",A10)))</formula>
    </cfRule>
  </conditionalFormatting>
  <conditionalFormatting sqref="F10:G10">
    <cfRule type="containsText" dxfId="799" priority="381" operator="containsText" text="3- Moderado">
      <formula>NOT(ISERROR(SEARCH("3- Moderado",F10)))</formula>
    </cfRule>
    <cfRule type="containsText" dxfId="798" priority="382" operator="containsText" text="6- Moderado">
      <formula>NOT(ISERROR(SEARCH("6- Moderado",F10)))</formula>
    </cfRule>
    <cfRule type="containsText" dxfId="797" priority="383" operator="containsText" text="4- Moderado">
      <formula>NOT(ISERROR(SEARCH("4- Moderado",F10)))</formula>
    </cfRule>
    <cfRule type="containsText" dxfId="796" priority="384" operator="containsText" text="3- Bajo">
      <formula>NOT(ISERROR(SEARCH("3- Bajo",F10)))</formula>
    </cfRule>
    <cfRule type="containsText" dxfId="795" priority="385" operator="containsText" text="4- Bajo">
      <formula>NOT(ISERROR(SEARCH("4- Bajo",F10)))</formula>
    </cfRule>
    <cfRule type="containsText" dxfId="794" priority="386" operator="containsText" text="1- Bajo">
      <formula>NOT(ISERROR(SEARCH("1- Bajo",F10)))</formula>
    </cfRule>
  </conditionalFormatting>
  <conditionalFormatting sqref="K8">
    <cfRule type="containsText" dxfId="793" priority="375" operator="containsText" text="3- Moderado">
      <formula>NOT(ISERROR(SEARCH("3- Moderado",K8)))</formula>
    </cfRule>
    <cfRule type="containsText" dxfId="792" priority="376" operator="containsText" text="6- Moderado">
      <formula>NOT(ISERROR(SEARCH("6- Moderado",K8)))</formula>
    </cfRule>
    <cfRule type="containsText" dxfId="791" priority="377" operator="containsText" text="4- Moderado">
      <formula>NOT(ISERROR(SEARCH("4- Moderado",K8)))</formula>
    </cfRule>
    <cfRule type="containsText" dxfId="790" priority="378" operator="containsText" text="3- Bajo">
      <formula>NOT(ISERROR(SEARCH("3- Bajo",K8)))</formula>
    </cfRule>
    <cfRule type="containsText" dxfId="789" priority="379" operator="containsText" text="4- Bajo">
      <formula>NOT(ISERROR(SEARCH("4- Bajo",K8)))</formula>
    </cfRule>
    <cfRule type="containsText" dxfId="788" priority="380" operator="containsText" text="1- Bajo">
      <formula>NOT(ISERROR(SEARCH("1- Bajo",K8)))</formula>
    </cfRule>
  </conditionalFormatting>
  <conditionalFormatting sqref="L8">
    <cfRule type="containsText" dxfId="787" priority="369" operator="containsText" text="3- Moderado">
      <formula>NOT(ISERROR(SEARCH("3- Moderado",L8)))</formula>
    </cfRule>
    <cfRule type="containsText" dxfId="786" priority="370" operator="containsText" text="6- Moderado">
      <formula>NOT(ISERROR(SEARCH("6- Moderado",L8)))</formula>
    </cfRule>
    <cfRule type="containsText" dxfId="785" priority="371" operator="containsText" text="4- Moderado">
      <formula>NOT(ISERROR(SEARCH("4- Moderado",L8)))</formula>
    </cfRule>
    <cfRule type="containsText" dxfId="784" priority="372" operator="containsText" text="3- Bajo">
      <formula>NOT(ISERROR(SEARCH("3- Bajo",L8)))</formula>
    </cfRule>
    <cfRule type="containsText" dxfId="783" priority="373" operator="containsText" text="4- Bajo">
      <formula>NOT(ISERROR(SEARCH("4- Bajo",L8)))</formula>
    </cfRule>
    <cfRule type="containsText" dxfId="782" priority="374" operator="containsText" text="1- Bajo">
      <formula>NOT(ISERROR(SEARCH("1- Bajo",L8)))</formula>
    </cfRule>
  </conditionalFormatting>
  <conditionalFormatting sqref="M8">
    <cfRule type="containsText" dxfId="781" priority="363" operator="containsText" text="3- Moderado">
      <formula>NOT(ISERROR(SEARCH("3- Moderado",M8)))</formula>
    </cfRule>
    <cfRule type="containsText" dxfId="780" priority="364" operator="containsText" text="6- Moderado">
      <formula>NOT(ISERROR(SEARCH("6- Moderado",M8)))</formula>
    </cfRule>
    <cfRule type="containsText" dxfId="779" priority="365" operator="containsText" text="4- Moderado">
      <formula>NOT(ISERROR(SEARCH("4- Moderado",M8)))</formula>
    </cfRule>
    <cfRule type="containsText" dxfId="778" priority="366" operator="containsText" text="3- Bajo">
      <formula>NOT(ISERROR(SEARCH("3- Bajo",M8)))</formula>
    </cfRule>
    <cfRule type="containsText" dxfId="777" priority="367" operator="containsText" text="4- Bajo">
      <formula>NOT(ISERROR(SEARCH("4- Bajo",M8)))</formula>
    </cfRule>
    <cfRule type="containsText" dxfId="776" priority="368" operator="containsText" text="1- Bajo">
      <formula>NOT(ISERROR(SEARCH("1- Bajo",M8)))</formula>
    </cfRule>
  </conditionalFormatting>
  <conditionalFormatting sqref="N10">
    <cfRule type="containsText" dxfId="775" priority="357" operator="containsText" text="3- Moderado">
      <formula>NOT(ISERROR(SEARCH("3- Moderado",N10)))</formula>
    </cfRule>
    <cfRule type="containsText" dxfId="774" priority="358" operator="containsText" text="6- Moderado">
      <formula>NOT(ISERROR(SEARCH("6- Moderado",N10)))</formula>
    </cfRule>
    <cfRule type="containsText" dxfId="773" priority="359" operator="containsText" text="4- Moderado">
      <formula>NOT(ISERROR(SEARCH("4- Moderado",N10)))</formula>
    </cfRule>
    <cfRule type="containsText" dxfId="772" priority="360" operator="containsText" text="3- Bajo">
      <formula>NOT(ISERROR(SEARCH("3- Bajo",N10)))</formula>
    </cfRule>
    <cfRule type="containsText" dxfId="771" priority="361" operator="containsText" text="4- Bajo">
      <formula>NOT(ISERROR(SEARCH("4- Bajo",N10)))</formula>
    </cfRule>
    <cfRule type="containsText" dxfId="770" priority="362" operator="containsText" text="1- Bajo">
      <formula>NOT(ISERROR(SEARCH("1- Bajo",N10)))</formula>
    </cfRule>
  </conditionalFormatting>
  <conditionalFormatting sqref="H10:H14">
    <cfRule type="containsText" dxfId="769" priority="344" operator="containsText" text="Muy Alta">
      <formula>NOT(ISERROR(SEARCH("Muy Alta",H10)))</formula>
    </cfRule>
    <cfRule type="containsText" dxfId="768" priority="345" operator="containsText" text="Alta">
      <formula>NOT(ISERROR(SEARCH("Alta",H10)))</formula>
    </cfRule>
    <cfRule type="containsText" dxfId="767" priority="346" operator="containsText" text="Muy Alta">
      <formula>NOT(ISERROR(SEARCH("Muy Alta",H10)))</formula>
    </cfRule>
    <cfRule type="containsText" dxfId="766" priority="351" operator="containsText" text="Muy Baja">
      <formula>NOT(ISERROR(SEARCH("Muy Baja",H10)))</formula>
    </cfRule>
    <cfRule type="containsText" dxfId="765" priority="352" operator="containsText" text="Baja">
      <formula>NOT(ISERROR(SEARCH("Baja",H10)))</formula>
    </cfRule>
    <cfRule type="containsText" dxfId="764" priority="353" operator="containsText" text="Media">
      <formula>NOT(ISERROR(SEARCH("Media",H10)))</formula>
    </cfRule>
    <cfRule type="containsText" dxfId="763" priority="354" operator="containsText" text="Alta">
      <formula>NOT(ISERROR(SEARCH("Alta",H10)))</formula>
    </cfRule>
    <cfRule type="containsText" dxfId="762" priority="356" operator="containsText" text="Muy Alta">
      <formula>NOT(ISERROR(SEARCH("Muy Alta",H10)))</formula>
    </cfRule>
  </conditionalFormatting>
  <conditionalFormatting sqref="I10:I14">
    <cfRule type="containsText" dxfId="761" priority="347" operator="containsText" text="Catastrófico">
      <formula>NOT(ISERROR(SEARCH("Catastrófico",I10)))</formula>
    </cfRule>
    <cfRule type="containsText" dxfId="760" priority="348" operator="containsText" text="Mayor">
      <formula>NOT(ISERROR(SEARCH("Mayor",I10)))</formula>
    </cfRule>
    <cfRule type="containsText" dxfId="759" priority="349" operator="containsText" text="Menor">
      <formula>NOT(ISERROR(SEARCH("Menor",I10)))</formula>
    </cfRule>
    <cfRule type="containsText" dxfId="758" priority="350" operator="containsText" text="Leve">
      <formula>NOT(ISERROR(SEARCH("Leve",I10)))</formula>
    </cfRule>
    <cfRule type="containsText" dxfId="757" priority="355" operator="containsText" text="Moderado">
      <formula>NOT(ISERROR(SEARCH("Moderado",I10)))</formula>
    </cfRule>
  </conditionalFormatting>
  <conditionalFormatting sqref="K10:K14">
    <cfRule type="containsText" dxfId="756" priority="343" operator="containsText" text="Media">
      <formula>NOT(ISERROR(SEARCH("Media",K10)))</formula>
    </cfRule>
  </conditionalFormatting>
  <conditionalFormatting sqref="L10:L14 J10:J14">
    <cfRule type="containsText" dxfId="755" priority="342" operator="containsText" text="Moderado">
      <formula>NOT(ISERROR(SEARCH("Moderado",J10)))</formula>
    </cfRule>
  </conditionalFormatting>
  <conditionalFormatting sqref="C10">
    <cfRule type="containsText" dxfId="754" priority="336" operator="containsText" text="3- Moderado">
      <formula>NOT(ISERROR(SEARCH("3- Moderado",C10)))</formula>
    </cfRule>
    <cfRule type="containsText" dxfId="753" priority="337" operator="containsText" text="6- Moderado">
      <formula>NOT(ISERROR(SEARCH("6- Moderado",C10)))</formula>
    </cfRule>
    <cfRule type="containsText" dxfId="752" priority="338" operator="containsText" text="4- Moderado">
      <formula>NOT(ISERROR(SEARCH("4- Moderado",C10)))</formula>
    </cfRule>
    <cfRule type="containsText" dxfId="751" priority="339" operator="containsText" text="3- Bajo">
      <formula>NOT(ISERROR(SEARCH("3- Bajo",C10)))</formula>
    </cfRule>
    <cfRule type="containsText" dxfId="750" priority="340" operator="containsText" text="4- Bajo">
      <formula>NOT(ISERROR(SEARCH("4- Bajo",C10)))</formula>
    </cfRule>
    <cfRule type="containsText" dxfId="749" priority="341" operator="containsText" text="1- Bajo">
      <formula>NOT(ISERROR(SEARCH("1- Bajo",C10)))</formula>
    </cfRule>
  </conditionalFormatting>
  <conditionalFormatting sqref="D10">
    <cfRule type="containsText" dxfId="748" priority="330" operator="containsText" text="3- Moderado">
      <formula>NOT(ISERROR(SEARCH("3- Moderado",D10)))</formula>
    </cfRule>
    <cfRule type="containsText" dxfId="747" priority="331" operator="containsText" text="6- Moderado">
      <formula>NOT(ISERROR(SEARCH("6- Moderado",D10)))</formula>
    </cfRule>
    <cfRule type="containsText" dxfId="746" priority="332" operator="containsText" text="4- Moderado">
      <formula>NOT(ISERROR(SEARCH("4- Moderado",D10)))</formula>
    </cfRule>
    <cfRule type="containsText" dxfId="745" priority="333" operator="containsText" text="3- Bajo">
      <formula>NOT(ISERROR(SEARCH("3- Bajo",D10)))</formula>
    </cfRule>
    <cfRule type="containsText" dxfId="744" priority="334" operator="containsText" text="4- Bajo">
      <formula>NOT(ISERROR(SEARCH("4- Bajo",D10)))</formula>
    </cfRule>
    <cfRule type="containsText" dxfId="743" priority="335" operator="containsText" text="1- Bajo">
      <formula>NOT(ISERROR(SEARCH("1- Bajo",D10)))</formula>
    </cfRule>
  </conditionalFormatting>
  <conditionalFormatting sqref="J10:J14">
    <cfRule type="containsText" dxfId="742" priority="328" operator="containsText" text="Bajo">
      <formula>NOT(ISERROR(SEARCH("Bajo",J10)))</formula>
    </cfRule>
    <cfRule type="containsText" dxfId="741" priority="329" operator="containsText" text="Extremo">
      <formula>NOT(ISERROR(SEARCH("Extremo",J10)))</formula>
    </cfRule>
  </conditionalFormatting>
  <conditionalFormatting sqref="K10:K14">
    <cfRule type="containsText" dxfId="740" priority="326" operator="containsText" text="Baja">
      <formula>NOT(ISERROR(SEARCH("Baja",K10)))</formula>
    </cfRule>
    <cfRule type="containsText" dxfId="739" priority="327" operator="containsText" text="Muy Baja">
      <formula>NOT(ISERROR(SEARCH("Muy Baja",K10)))</formula>
    </cfRule>
  </conditionalFormatting>
  <conditionalFormatting sqref="K10:K14">
    <cfRule type="containsText" dxfId="738" priority="324" operator="containsText" text="Muy Alta">
      <formula>NOT(ISERROR(SEARCH("Muy Alta",K10)))</formula>
    </cfRule>
    <cfRule type="containsText" dxfId="737" priority="325" operator="containsText" text="Alta">
      <formula>NOT(ISERROR(SEARCH("Alta",K10)))</formula>
    </cfRule>
  </conditionalFormatting>
  <conditionalFormatting sqref="L10:L14">
    <cfRule type="containsText" dxfId="736" priority="320" operator="containsText" text="Catastrófico">
      <formula>NOT(ISERROR(SEARCH("Catastrófico",L10)))</formula>
    </cfRule>
    <cfRule type="containsText" dxfId="735" priority="321" operator="containsText" text="Mayor">
      <formula>NOT(ISERROR(SEARCH("Mayor",L10)))</formula>
    </cfRule>
    <cfRule type="containsText" dxfId="734" priority="322" operator="containsText" text="Menor">
      <formula>NOT(ISERROR(SEARCH("Menor",L10)))</formula>
    </cfRule>
    <cfRule type="containsText" dxfId="733" priority="323" operator="containsText" text="Leve">
      <formula>NOT(ISERROR(SEARCH("Leve",L10)))</formula>
    </cfRule>
  </conditionalFormatting>
  <conditionalFormatting sqref="K20:L20">
    <cfRule type="containsText" dxfId="732" priority="314" operator="containsText" text="3- Moderado">
      <formula>NOT(ISERROR(SEARCH("3- Moderado",K20)))</formula>
    </cfRule>
    <cfRule type="containsText" dxfId="731" priority="315" operator="containsText" text="6- Moderado">
      <formula>NOT(ISERROR(SEARCH("6- Moderado",K20)))</formula>
    </cfRule>
    <cfRule type="containsText" dxfId="730" priority="316" operator="containsText" text="4- Moderado">
      <formula>NOT(ISERROR(SEARCH("4- Moderado",K20)))</formula>
    </cfRule>
    <cfRule type="containsText" dxfId="729" priority="317" operator="containsText" text="3- Bajo">
      <formula>NOT(ISERROR(SEARCH("3- Bajo",K20)))</formula>
    </cfRule>
    <cfRule type="containsText" dxfId="728" priority="318" operator="containsText" text="4- Bajo">
      <formula>NOT(ISERROR(SEARCH("4- Bajo",K20)))</formula>
    </cfRule>
    <cfRule type="containsText" dxfId="727" priority="319" operator="containsText" text="1- Bajo">
      <formula>NOT(ISERROR(SEARCH("1- Bajo",K20)))</formula>
    </cfRule>
  </conditionalFormatting>
  <conditionalFormatting sqref="H20:I20">
    <cfRule type="containsText" dxfId="726" priority="308" operator="containsText" text="3- Moderado">
      <formula>NOT(ISERROR(SEARCH("3- Moderado",H20)))</formula>
    </cfRule>
    <cfRule type="containsText" dxfId="725" priority="309" operator="containsText" text="6- Moderado">
      <formula>NOT(ISERROR(SEARCH("6- Moderado",H20)))</formula>
    </cfRule>
    <cfRule type="containsText" dxfId="724" priority="310" operator="containsText" text="4- Moderado">
      <formula>NOT(ISERROR(SEARCH("4- Moderado",H20)))</formula>
    </cfRule>
    <cfRule type="containsText" dxfId="723" priority="311" operator="containsText" text="3- Bajo">
      <formula>NOT(ISERROR(SEARCH("3- Bajo",H20)))</formula>
    </cfRule>
    <cfRule type="containsText" dxfId="722" priority="312" operator="containsText" text="4- Bajo">
      <formula>NOT(ISERROR(SEARCH("4- Bajo",H20)))</formula>
    </cfRule>
    <cfRule type="containsText" dxfId="721" priority="313" operator="containsText" text="1- Bajo">
      <formula>NOT(ISERROR(SEARCH("1- Bajo",H20)))</formula>
    </cfRule>
  </conditionalFormatting>
  <conditionalFormatting sqref="J20:J24">
    <cfRule type="containsText" dxfId="720" priority="303" operator="containsText" text="Bajo">
      <formula>NOT(ISERROR(SEARCH("Bajo",J20)))</formula>
    </cfRule>
    <cfRule type="containsText" dxfId="719" priority="304" operator="containsText" text="Moderado">
      <formula>NOT(ISERROR(SEARCH("Moderado",J20)))</formula>
    </cfRule>
    <cfRule type="containsText" dxfId="718" priority="305" operator="containsText" text="Alto">
      <formula>NOT(ISERROR(SEARCH("Alto",J20)))</formula>
    </cfRule>
    <cfRule type="containsText" dxfId="717" priority="306" operator="containsText" text="Extremo">
      <formula>NOT(ISERROR(SEARCH("Extremo",J20)))</formula>
    </cfRule>
    <cfRule type="colorScale" priority="307">
      <colorScale>
        <cfvo type="min"/>
        <cfvo type="max"/>
        <color rgb="FFFF7128"/>
        <color rgb="FFFFEF9C"/>
      </colorScale>
    </cfRule>
  </conditionalFormatting>
  <conditionalFormatting sqref="M20:M24">
    <cfRule type="containsText" dxfId="716" priority="278" operator="containsText" text="Moderado">
      <formula>NOT(ISERROR(SEARCH("Moderado",M20)))</formula>
    </cfRule>
    <cfRule type="containsText" dxfId="715" priority="298" operator="containsText" text="Bajo">
      <formula>NOT(ISERROR(SEARCH("Bajo",M20)))</formula>
    </cfRule>
    <cfRule type="containsText" dxfId="714" priority="299" operator="containsText" text="Moderado">
      <formula>NOT(ISERROR(SEARCH("Moderado",M20)))</formula>
    </cfRule>
    <cfRule type="containsText" dxfId="713" priority="300" operator="containsText" text="Alto">
      <formula>NOT(ISERROR(SEARCH("Alto",M20)))</formula>
    </cfRule>
    <cfRule type="containsText" dxfId="712" priority="301" operator="containsText" text="Extremo">
      <formula>NOT(ISERROR(SEARCH("Extremo",M20)))</formula>
    </cfRule>
    <cfRule type="colorScale" priority="302">
      <colorScale>
        <cfvo type="min"/>
        <cfvo type="max"/>
        <color rgb="FFFF7128"/>
        <color rgb="FFFFEF9C"/>
      </colorScale>
    </cfRule>
  </conditionalFormatting>
  <conditionalFormatting sqref="N20">
    <cfRule type="containsText" dxfId="711" priority="292" operator="containsText" text="3- Moderado">
      <formula>NOT(ISERROR(SEARCH("3- Moderado",N20)))</formula>
    </cfRule>
    <cfRule type="containsText" dxfId="710" priority="293" operator="containsText" text="6- Moderado">
      <formula>NOT(ISERROR(SEARCH("6- Moderado",N20)))</formula>
    </cfRule>
    <cfRule type="containsText" dxfId="709" priority="294" operator="containsText" text="4- Moderado">
      <formula>NOT(ISERROR(SEARCH("4- Moderado",N20)))</formula>
    </cfRule>
    <cfRule type="containsText" dxfId="708" priority="295" operator="containsText" text="3- Bajo">
      <formula>NOT(ISERROR(SEARCH("3- Bajo",N20)))</formula>
    </cfRule>
    <cfRule type="containsText" dxfId="707" priority="296" operator="containsText" text="4- Bajo">
      <formula>NOT(ISERROR(SEARCH("4- Bajo",N20)))</formula>
    </cfRule>
    <cfRule type="containsText" dxfId="706" priority="297" operator="containsText" text="1- Bajo">
      <formula>NOT(ISERROR(SEARCH("1- Bajo",N20)))</formula>
    </cfRule>
  </conditionalFormatting>
  <conditionalFormatting sqref="H20:H24">
    <cfRule type="containsText" dxfId="705" priority="279" operator="containsText" text="Muy Alta">
      <formula>NOT(ISERROR(SEARCH("Muy Alta",H20)))</formula>
    </cfRule>
    <cfRule type="containsText" dxfId="704" priority="280" operator="containsText" text="Alta">
      <formula>NOT(ISERROR(SEARCH("Alta",H20)))</formula>
    </cfRule>
    <cfRule type="containsText" dxfId="703" priority="281" operator="containsText" text="Muy Alta">
      <formula>NOT(ISERROR(SEARCH("Muy Alta",H20)))</formula>
    </cfRule>
    <cfRule type="containsText" dxfId="702" priority="286" operator="containsText" text="Muy Baja">
      <formula>NOT(ISERROR(SEARCH("Muy Baja",H20)))</formula>
    </cfRule>
    <cfRule type="containsText" dxfId="701" priority="287" operator="containsText" text="Baja">
      <formula>NOT(ISERROR(SEARCH("Baja",H20)))</formula>
    </cfRule>
    <cfRule type="containsText" dxfId="700" priority="288" operator="containsText" text="Media">
      <formula>NOT(ISERROR(SEARCH("Media",H20)))</formula>
    </cfRule>
    <cfRule type="containsText" dxfId="699" priority="289" operator="containsText" text="Alta">
      <formula>NOT(ISERROR(SEARCH("Alta",H20)))</formula>
    </cfRule>
    <cfRule type="containsText" dxfId="698" priority="291" operator="containsText" text="Muy Alta">
      <formula>NOT(ISERROR(SEARCH("Muy Alta",H20)))</formula>
    </cfRule>
  </conditionalFormatting>
  <conditionalFormatting sqref="I20:I24">
    <cfRule type="containsText" dxfId="697" priority="282" operator="containsText" text="Catastrófico">
      <formula>NOT(ISERROR(SEARCH("Catastrófico",I20)))</formula>
    </cfRule>
    <cfRule type="containsText" dxfId="696" priority="283" operator="containsText" text="Mayor">
      <formula>NOT(ISERROR(SEARCH("Mayor",I20)))</formula>
    </cfRule>
    <cfRule type="containsText" dxfId="695" priority="284" operator="containsText" text="Menor">
      <formula>NOT(ISERROR(SEARCH("Menor",I20)))</formula>
    </cfRule>
    <cfRule type="containsText" dxfId="694" priority="285" operator="containsText" text="Leve">
      <formula>NOT(ISERROR(SEARCH("Leve",I20)))</formula>
    </cfRule>
    <cfRule type="containsText" dxfId="693" priority="290" operator="containsText" text="Moderado">
      <formula>NOT(ISERROR(SEARCH("Moderado",I20)))</formula>
    </cfRule>
  </conditionalFormatting>
  <conditionalFormatting sqref="K20:K24">
    <cfRule type="containsText" dxfId="692" priority="277" operator="containsText" text="Media">
      <formula>NOT(ISERROR(SEARCH("Media",K20)))</formula>
    </cfRule>
  </conditionalFormatting>
  <conditionalFormatting sqref="L20:L24">
    <cfRule type="containsText" dxfId="691" priority="276" operator="containsText" text="Moderado">
      <formula>NOT(ISERROR(SEARCH("Moderado",L20)))</formula>
    </cfRule>
  </conditionalFormatting>
  <conditionalFormatting sqref="J20:J24">
    <cfRule type="containsText" dxfId="690" priority="275" operator="containsText" text="Moderado">
      <formula>NOT(ISERROR(SEARCH("Moderado",J20)))</formula>
    </cfRule>
  </conditionalFormatting>
  <conditionalFormatting sqref="J20:J24">
    <cfRule type="containsText" dxfId="689" priority="273" operator="containsText" text="Bajo">
      <formula>NOT(ISERROR(SEARCH("Bajo",J20)))</formula>
    </cfRule>
    <cfRule type="containsText" dxfId="688" priority="274" operator="containsText" text="Extremo">
      <formula>NOT(ISERROR(SEARCH("Extremo",J20)))</formula>
    </cfRule>
  </conditionalFormatting>
  <conditionalFormatting sqref="K20:K24">
    <cfRule type="containsText" dxfId="687" priority="271" operator="containsText" text="Baja">
      <formula>NOT(ISERROR(SEARCH("Baja",K20)))</formula>
    </cfRule>
    <cfRule type="containsText" dxfId="686" priority="272" operator="containsText" text="Muy Baja">
      <formula>NOT(ISERROR(SEARCH("Muy Baja",K20)))</formula>
    </cfRule>
  </conditionalFormatting>
  <conditionalFormatting sqref="K20:K24">
    <cfRule type="containsText" dxfId="685" priority="269" operator="containsText" text="Muy Alta">
      <formula>NOT(ISERROR(SEARCH("Muy Alta",K20)))</formula>
    </cfRule>
    <cfRule type="containsText" dxfId="684" priority="270" operator="containsText" text="Alta">
      <formula>NOT(ISERROR(SEARCH("Alta",K20)))</formula>
    </cfRule>
  </conditionalFormatting>
  <conditionalFormatting sqref="L20:L24">
    <cfRule type="containsText" dxfId="683" priority="265" operator="containsText" text="Catastrófico">
      <formula>NOT(ISERROR(SEARCH("Catastrófico",L20)))</formula>
    </cfRule>
    <cfRule type="containsText" dxfId="682" priority="266" operator="containsText" text="Mayor">
      <formula>NOT(ISERROR(SEARCH("Mayor",L20)))</formula>
    </cfRule>
    <cfRule type="containsText" dxfId="681" priority="267" operator="containsText" text="Menor">
      <formula>NOT(ISERROR(SEARCH("Menor",L20)))</formula>
    </cfRule>
    <cfRule type="containsText" dxfId="680" priority="268" operator="containsText" text="Leve">
      <formula>NOT(ISERROR(SEARCH("Leve",L20)))</formula>
    </cfRule>
  </conditionalFormatting>
  <conditionalFormatting sqref="K30:L30">
    <cfRule type="containsText" dxfId="679" priority="259" operator="containsText" text="3- Moderado">
      <formula>NOT(ISERROR(SEARCH("3- Moderado",K30)))</formula>
    </cfRule>
    <cfRule type="containsText" dxfId="678" priority="260" operator="containsText" text="6- Moderado">
      <formula>NOT(ISERROR(SEARCH("6- Moderado",K30)))</formula>
    </cfRule>
    <cfRule type="containsText" dxfId="677" priority="261" operator="containsText" text="4- Moderado">
      <formula>NOT(ISERROR(SEARCH("4- Moderado",K30)))</formula>
    </cfRule>
    <cfRule type="containsText" dxfId="676" priority="262" operator="containsText" text="3- Bajo">
      <formula>NOT(ISERROR(SEARCH("3- Bajo",K30)))</formula>
    </cfRule>
    <cfRule type="containsText" dxfId="675" priority="263" operator="containsText" text="4- Bajo">
      <formula>NOT(ISERROR(SEARCH("4- Bajo",K30)))</formula>
    </cfRule>
    <cfRule type="containsText" dxfId="674" priority="264" operator="containsText" text="1- Bajo">
      <formula>NOT(ISERROR(SEARCH("1- Bajo",K30)))</formula>
    </cfRule>
  </conditionalFormatting>
  <conditionalFormatting sqref="H30:I30">
    <cfRule type="containsText" dxfId="673" priority="253" operator="containsText" text="3- Moderado">
      <formula>NOT(ISERROR(SEARCH("3- Moderado",H30)))</formula>
    </cfRule>
    <cfRule type="containsText" dxfId="672" priority="254" operator="containsText" text="6- Moderado">
      <formula>NOT(ISERROR(SEARCH("6- Moderado",H30)))</formula>
    </cfRule>
    <cfRule type="containsText" dxfId="671" priority="255" operator="containsText" text="4- Moderado">
      <formula>NOT(ISERROR(SEARCH("4- Moderado",H30)))</formula>
    </cfRule>
    <cfRule type="containsText" dxfId="670" priority="256" operator="containsText" text="3- Bajo">
      <formula>NOT(ISERROR(SEARCH("3- Bajo",H30)))</formula>
    </cfRule>
    <cfRule type="containsText" dxfId="669" priority="257" operator="containsText" text="4- Bajo">
      <formula>NOT(ISERROR(SEARCH("4- Bajo",H30)))</formula>
    </cfRule>
    <cfRule type="containsText" dxfId="668" priority="258" operator="containsText" text="1- Bajo">
      <formula>NOT(ISERROR(SEARCH("1- Bajo",H30)))</formula>
    </cfRule>
  </conditionalFormatting>
  <conditionalFormatting sqref="A30">
    <cfRule type="containsText" dxfId="667" priority="247" operator="containsText" text="3- Moderado">
      <formula>NOT(ISERROR(SEARCH("3- Moderado",A30)))</formula>
    </cfRule>
    <cfRule type="containsText" dxfId="666" priority="248" operator="containsText" text="6- Moderado">
      <formula>NOT(ISERROR(SEARCH("6- Moderado",A30)))</formula>
    </cfRule>
    <cfRule type="containsText" dxfId="665" priority="249" operator="containsText" text="4- Moderado">
      <formula>NOT(ISERROR(SEARCH("4- Moderado",A30)))</formula>
    </cfRule>
    <cfRule type="containsText" dxfId="664" priority="250" operator="containsText" text="3- Bajo">
      <formula>NOT(ISERROR(SEARCH("3- Bajo",A30)))</formula>
    </cfRule>
    <cfRule type="containsText" dxfId="663" priority="251" operator="containsText" text="4- Bajo">
      <formula>NOT(ISERROR(SEARCH("4- Bajo",A30)))</formula>
    </cfRule>
    <cfRule type="containsText" dxfId="662" priority="252" operator="containsText" text="1- Bajo">
      <formula>NOT(ISERROR(SEARCH("1- Bajo",A30)))</formula>
    </cfRule>
  </conditionalFormatting>
  <conditionalFormatting sqref="J30:J34">
    <cfRule type="containsText" dxfId="661" priority="236" operator="containsText" text="Bajo">
      <formula>NOT(ISERROR(SEARCH("Bajo",J30)))</formula>
    </cfRule>
    <cfRule type="containsText" dxfId="660" priority="237" operator="containsText" text="Moderado">
      <formula>NOT(ISERROR(SEARCH("Moderado",J30)))</formula>
    </cfRule>
    <cfRule type="containsText" dxfId="659" priority="238" operator="containsText" text="Alto">
      <formula>NOT(ISERROR(SEARCH("Alto",J30)))</formula>
    </cfRule>
    <cfRule type="containsText" dxfId="658" priority="239" operator="containsText" text="Extremo">
      <formula>NOT(ISERROR(SEARCH("Extremo",J30)))</formula>
    </cfRule>
    <cfRule type="colorScale" priority="240">
      <colorScale>
        <cfvo type="min"/>
        <cfvo type="max"/>
        <color rgb="FFFF7128"/>
        <color rgb="FFFFEF9C"/>
      </colorScale>
    </cfRule>
  </conditionalFormatting>
  <conditionalFormatting sqref="M30:M34">
    <cfRule type="containsText" dxfId="657" priority="211" operator="containsText" text="Moderado">
      <formula>NOT(ISERROR(SEARCH("Moderado",M30)))</formula>
    </cfRule>
    <cfRule type="containsText" dxfId="656" priority="231" operator="containsText" text="Bajo">
      <formula>NOT(ISERROR(SEARCH("Bajo",M30)))</formula>
    </cfRule>
    <cfRule type="containsText" dxfId="655" priority="232" operator="containsText" text="Moderado">
      <formula>NOT(ISERROR(SEARCH("Moderado",M30)))</formula>
    </cfRule>
    <cfRule type="containsText" dxfId="654" priority="233" operator="containsText" text="Alto">
      <formula>NOT(ISERROR(SEARCH("Alto",M30)))</formula>
    </cfRule>
    <cfRule type="containsText" dxfId="653" priority="234" operator="containsText" text="Extremo">
      <formula>NOT(ISERROR(SEARCH("Extremo",M30)))</formula>
    </cfRule>
    <cfRule type="colorScale" priority="235">
      <colorScale>
        <cfvo type="min"/>
        <cfvo type="max"/>
        <color rgb="FFFF7128"/>
        <color rgb="FFFFEF9C"/>
      </colorScale>
    </cfRule>
  </conditionalFormatting>
  <conditionalFormatting sqref="N30">
    <cfRule type="containsText" dxfId="652" priority="225" operator="containsText" text="3- Moderado">
      <formula>NOT(ISERROR(SEARCH("3- Moderado",N30)))</formula>
    </cfRule>
    <cfRule type="containsText" dxfId="651" priority="226" operator="containsText" text="6- Moderado">
      <formula>NOT(ISERROR(SEARCH("6- Moderado",N30)))</formula>
    </cfRule>
    <cfRule type="containsText" dxfId="650" priority="227" operator="containsText" text="4- Moderado">
      <formula>NOT(ISERROR(SEARCH("4- Moderado",N30)))</formula>
    </cfRule>
    <cfRule type="containsText" dxfId="649" priority="228" operator="containsText" text="3- Bajo">
      <formula>NOT(ISERROR(SEARCH("3- Bajo",N30)))</formula>
    </cfRule>
    <cfRule type="containsText" dxfId="648" priority="229" operator="containsText" text="4- Bajo">
      <formula>NOT(ISERROR(SEARCH("4- Bajo",N30)))</formula>
    </cfRule>
    <cfRule type="containsText" dxfId="647" priority="230" operator="containsText" text="1- Bajo">
      <formula>NOT(ISERROR(SEARCH("1- Bajo",N30)))</formula>
    </cfRule>
  </conditionalFormatting>
  <conditionalFormatting sqref="H30:H34">
    <cfRule type="containsText" dxfId="646" priority="212" operator="containsText" text="Muy Alta">
      <formula>NOT(ISERROR(SEARCH("Muy Alta",H30)))</formula>
    </cfRule>
    <cfRule type="containsText" dxfId="645" priority="213" operator="containsText" text="Alta">
      <formula>NOT(ISERROR(SEARCH("Alta",H30)))</formula>
    </cfRule>
    <cfRule type="containsText" dxfId="644" priority="214" operator="containsText" text="Muy Alta">
      <formula>NOT(ISERROR(SEARCH("Muy Alta",H30)))</formula>
    </cfRule>
    <cfRule type="containsText" dxfId="643" priority="219" operator="containsText" text="Muy Baja">
      <formula>NOT(ISERROR(SEARCH("Muy Baja",H30)))</formula>
    </cfRule>
    <cfRule type="containsText" dxfId="642" priority="220" operator="containsText" text="Baja">
      <formula>NOT(ISERROR(SEARCH("Baja",H30)))</formula>
    </cfRule>
    <cfRule type="containsText" dxfId="641" priority="221" operator="containsText" text="Media">
      <formula>NOT(ISERROR(SEARCH("Media",H30)))</formula>
    </cfRule>
    <cfRule type="containsText" dxfId="640" priority="222" operator="containsText" text="Alta">
      <formula>NOT(ISERROR(SEARCH("Alta",H30)))</formula>
    </cfRule>
    <cfRule type="containsText" dxfId="639" priority="224" operator="containsText" text="Muy Alta">
      <formula>NOT(ISERROR(SEARCH("Muy Alta",H30)))</formula>
    </cfRule>
  </conditionalFormatting>
  <conditionalFormatting sqref="I30:I34">
    <cfRule type="containsText" dxfId="638" priority="215" operator="containsText" text="Catastrófico">
      <formula>NOT(ISERROR(SEARCH("Catastrófico",I30)))</formula>
    </cfRule>
    <cfRule type="containsText" dxfId="637" priority="216" operator="containsText" text="Mayor">
      <formula>NOT(ISERROR(SEARCH("Mayor",I30)))</formula>
    </cfRule>
    <cfRule type="containsText" dxfId="636" priority="217" operator="containsText" text="Menor">
      <formula>NOT(ISERROR(SEARCH("Menor",I30)))</formula>
    </cfRule>
    <cfRule type="containsText" dxfId="635" priority="218" operator="containsText" text="Leve">
      <formula>NOT(ISERROR(SEARCH("Leve",I30)))</formula>
    </cfRule>
    <cfRule type="containsText" dxfId="634" priority="223" operator="containsText" text="Moderado">
      <formula>NOT(ISERROR(SEARCH("Moderado",I30)))</formula>
    </cfRule>
  </conditionalFormatting>
  <conditionalFormatting sqref="K30:K34">
    <cfRule type="containsText" dxfId="633" priority="210" operator="containsText" text="Media">
      <formula>NOT(ISERROR(SEARCH("Media",K30)))</formula>
    </cfRule>
  </conditionalFormatting>
  <conditionalFormatting sqref="L30:L34">
    <cfRule type="containsText" dxfId="632" priority="209" operator="containsText" text="Moderado">
      <formula>NOT(ISERROR(SEARCH("Moderado",L30)))</formula>
    </cfRule>
  </conditionalFormatting>
  <conditionalFormatting sqref="J30:J34">
    <cfRule type="containsText" dxfId="631" priority="208" operator="containsText" text="Moderado">
      <formula>NOT(ISERROR(SEARCH("Moderado",J30)))</formula>
    </cfRule>
  </conditionalFormatting>
  <conditionalFormatting sqref="J30:J34">
    <cfRule type="containsText" dxfId="630" priority="206" operator="containsText" text="Bajo">
      <formula>NOT(ISERROR(SEARCH("Bajo",J30)))</formula>
    </cfRule>
    <cfRule type="containsText" dxfId="629" priority="207" operator="containsText" text="Extremo">
      <formula>NOT(ISERROR(SEARCH("Extremo",J30)))</formula>
    </cfRule>
  </conditionalFormatting>
  <conditionalFormatting sqref="K30:K34">
    <cfRule type="containsText" dxfId="628" priority="204" operator="containsText" text="Baja">
      <formula>NOT(ISERROR(SEARCH("Baja",K30)))</formula>
    </cfRule>
    <cfRule type="containsText" dxfId="627" priority="205" operator="containsText" text="Muy Baja">
      <formula>NOT(ISERROR(SEARCH("Muy Baja",K30)))</formula>
    </cfRule>
  </conditionalFormatting>
  <conditionalFormatting sqref="K30:K34">
    <cfRule type="containsText" dxfId="626" priority="202" operator="containsText" text="Muy Alta">
      <formula>NOT(ISERROR(SEARCH("Muy Alta",K30)))</formula>
    </cfRule>
    <cfRule type="containsText" dxfId="625" priority="203" operator="containsText" text="Alta">
      <formula>NOT(ISERROR(SEARCH("Alta",K30)))</formula>
    </cfRule>
  </conditionalFormatting>
  <conditionalFormatting sqref="L30:L34">
    <cfRule type="containsText" dxfId="624" priority="198" operator="containsText" text="Catastrófico">
      <formula>NOT(ISERROR(SEARCH("Catastrófico",L30)))</formula>
    </cfRule>
    <cfRule type="containsText" dxfId="623" priority="199" operator="containsText" text="Mayor">
      <formula>NOT(ISERROR(SEARCH("Mayor",L30)))</formula>
    </cfRule>
    <cfRule type="containsText" dxfId="622" priority="200" operator="containsText" text="Menor">
      <formula>NOT(ISERROR(SEARCH("Menor",L30)))</formula>
    </cfRule>
    <cfRule type="containsText" dxfId="621" priority="201" operator="containsText" text="Leve">
      <formula>NOT(ISERROR(SEARCH("Leve",L30)))</formula>
    </cfRule>
  </conditionalFormatting>
  <conditionalFormatting sqref="K35:L35">
    <cfRule type="containsText" dxfId="620" priority="192" operator="containsText" text="3- Moderado">
      <formula>NOT(ISERROR(SEARCH("3- Moderado",K35)))</formula>
    </cfRule>
    <cfRule type="containsText" dxfId="619" priority="193" operator="containsText" text="6- Moderado">
      <formula>NOT(ISERROR(SEARCH("6- Moderado",K35)))</formula>
    </cfRule>
    <cfRule type="containsText" dxfId="618" priority="194" operator="containsText" text="4- Moderado">
      <formula>NOT(ISERROR(SEARCH("4- Moderado",K35)))</formula>
    </cfRule>
    <cfRule type="containsText" dxfId="617" priority="195" operator="containsText" text="3- Bajo">
      <formula>NOT(ISERROR(SEARCH("3- Bajo",K35)))</formula>
    </cfRule>
    <cfRule type="containsText" dxfId="616" priority="196" operator="containsText" text="4- Bajo">
      <formula>NOT(ISERROR(SEARCH("4- Bajo",K35)))</formula>
    </cfRule>
    <cfRule type="containsText" dxfId="615" priority="197" operator="containsText" text="1- Bajo">
      <formula>NOT(ISERROR(SEARCH("1- Bajo",K35)))</formula>
    </cfRule>
  </conditionalFormatting>
  <conditionalFormatting sqref="H35:I35">
    <cfRule type="containsText" dxfId="614" priority="186" operator="containsText" text="3- Moderado">
      <formula>NOT(ISERROR(SEARCH("3- Moderado",H35)))</formula>
    </cfRule>
    <cfRule type="containsText" dxfId="613" priority="187" operator="containsText" text="6- Moderado">
      <formula>NOT(ISERROR(SEARCH("6- Moderado",H35)))</formula>
    </cfRule>
    <cfRule type="containsText" dxfId="612" priority="188" operator="containsText" text="4- Moderado">
      <formula>NOT(ISERROR(SEARCH("4- Moderado",H35)))</formula>
    </cfRule>
    <cfRule type="containsText" dxfId="611" priority="189" operator="containsText" text="3- Bajo">
      <formula>NOT(ISERROR(SEARCH("3- Bajo",H35)))</formula>
    </cfRule>
    <cfRule type="containsText" dxfId="610" priority="190" operator="containsText" text="4- Bajo">
      <formula>NOT(ISERROR(SEARCH("4- Bajo",H35)))</formula>
    </cfRule>
    <cfRule type="containsText" dxfId="609" priority="191" operator="containsText" text="1- Bajo">
      <formula>NOT(ISERROR(SEARCH("1- Bajo",H35)))</formula>
    </cfRule>
  </conditionalFormatting>
  <conditionalFormatting sqref="A35 C35:E35">
    <cfRule type="containsText" dxfId="608" priority="180" operator="containsText" text="3- Moderado">
      <formula>NOT(ISERROR(SEARCH("3- Moderado",A35)))</formula>
    </cfRule>
    <cfRule type="containsText" dxfId="607" priority="181" operator="containsText" text="6- Moderado">
      <formula>NOT(ISERROR(SEARCH("6- Moderado",A35)))</formula>
    </cfRule>
    <cfRule type="containsText" dxfId="606" priority="182" operator="containsText" text="4- Moderado">
      <formula>NOT(ISERROR(SEARCH("4- Moderado",A35)))</formula>
    </cfRule>
    <cfRule type="containsText" dxfId="605" priority="183" operator="containsText" text="3- Bajo">
      <formula>NOT(ISERROR(SEARCH("3- Bajo",A35)))</formula>
    </cfRule>
    <cfRule type="containsText" dxfId="604" priority="184" operator="containsText" text="4- Bajo">
      <formula>NOT(ISERROR(SEARCH("4- Bajo",A35)))</formula>
    </cfRule>
    <cfRule type="containsText" dxfId="603" priority="185" operator="containsText" text="1- Bajo">
      <formula>NOT(ISERROR(SEARCH("1- Bajo",A35)))</formula>
    </cfRule>
  </conditionalFormatting>
  <conditionalFormatting sqref="F35:G35">
    <cfRule type="containsText" dxfId="602" priority="174" operator="containsText" text="3- Moderado">
      <formula>NOT(ISERROR(SEARCH("3- Moderado",F35)))</formula>
    </cfRule>
    <cfRule type="containsText" dxfId="601" priority="175" operator="containsText" text="6- Moderado">
      <formula>NOT(ISERROR(SEARCH("6- Moderado",F35)))</formula>
    </cfRule>
    <cfRule type="containsText" dxfId="600" priority="176" operator="containsText" text="4- Moderado">
      <formula>NOT(ISERROR(SEARCH("4- Moderado",F35)))</formula>
    </cfRule>
    <cfRule type="containsText" dxfId="599" priority="177" operator="containsText" text="3- Bajo">
      <formula>NOT(ISERROR(SEARCH("3- Bajo",F35)))</formula>
    </cfRule>
    <cfRule type="containsText" dxfId="598" priority="178" operator="containsText" text="4- Bajo">
      <formula>NOT(ISERROR(SEARCH("4- Bajo",F35)))</formula>
    </cfRule>
    <cfRule type="containsText" dxfId="597" priority="179" operator="containsText" text="1- Bajo">
      <formula>NOT(ISERROR(SEARCH("1- Bajo",F35)))</formula>
    </cfRule>
  </conditionalFormatting>
  <conditionalFormatting sqref="J35:J39">
    <cfRule type="containsText" dxfId="596" priority="169" operator="containsText" text="Bajo">
      <formula>NOT(ISERROR(SEARCH("Bajo",J35)))</formula>
    </cfRule>
    <cfRule type="containsText" dxfId="595" priority="170" operator="containsText" text="Moderado">
      <formula>NOT(ISERROR(SEARCH("Moderado",J35)))</formula>
    </cfRule>
    <cfRule type="containsText" dxfId="594" priority="171" operator="containsText" text="Alto">
      <formula>NOT(ISERROR(SEARCH("Alto",J35)))</formula>
    </cfRule>
    <cfRule type="containsText" dxfId="593" priority="172" operator="containsText" text="Extremo">
      <formula>NOT(ISERROR(SEARCH("Extremo",J35)))</formula>
    </cfRule>
    <cfRule type="colorScale" priority="173">
      <colorScale>
        <cfvo type="min"/>
        <cfvo type="max"/>
        <color rgb="FFFF7128"/>
        <color rgb="FFFFEF9C"/>
      </colorScale>
    </cfRule>
  </conditionalFormatting>
  <conditionalFormatting sqref="M35:M39">
    <cfRule type="containsText" dxfId="592" priority="144" operator="containsText" text="Moderado">
      <formula>NOT(ISERROR(SEARCH("Moderado",M35)))</formula>
    </cfRule>
    <cfRule type="containsText" dxfId="591" priority="164" operator="containsText" text="Bajo">
      <formula>NOT(ISERROR(SEARCH("Bajo",M35)))</formula>
    </cfRule>
    <cfRule type="containsText" dxfId="590" priority="165" operator="containsText" text="Moderado">
      <formula>NOT(ISERROR(SEARCH("Moderado",M35)))</formula>
    </cfRule>
    <cfRule type="containsText" dxfId="589" priority="166" operator="containsText" text="Alto">
      <formula>NOT(ISERROR(SEARCH("Alto",M35)))</formula>
    </cfRule>
    <cfRule type="containsText" dxfId="588" priority="167" operator="containsText" text="Extremo">
      <formula>NOT(ISERROR(SEARCH("Extremo",M35)))</formula>
    </cfRule>
    <cfRule type="colorScale" priority="168">
      <colorScale>
        <cfvo type="min"/>
        <cfvo type="max"/>
        <color rgb="FFFF7128"/>
        <color rgb="FFFFEF9C"/>
      </colorScale>
    </cfRule>
  </conditionalFormatting>
  <conditionalFormatting sqref="N35">
    <cfRule type="containsText" dxfId="587" priority="158" operator="containsText" text="3- Moderado">
      <formula>NOT(ISERROR(SEARCH("3- Moderado",N35)))</formula>
    </cfRule>
    <cfRule type="containsText" dxfId="586" priority="159" operator="containsText" text="6- Moderado">
      <formula>NOT(ISERROR(SEARCH("6- Moderado",N35)))</formula>
    </cfRule>
    <cfRule type="containsText" dxfId="585" priority="160" operator="containsText" text="4- Moderado">
      <formula>NOT(ISERROR(SEARCH("4- Moderado",N35)))</formula>
    </cfRule>
    <cfRule type="containsText" dxfId="584" priority="161" operator="containsText" text="3- Bajo">
      <formula>NOT(ISERROR(SEARCH("3- Bajo",N35)))</formula>
    </cfRule>
    <cfRule type="containsText" dxfId="583" priority="162" operator="containsText" text="4- Bajo">
      <formula>NOT(ISERROR(SEARCH("4- Bajo",N35)))</formula>
    </cfRule>
    <cfRule type="containsText" dxfId="582" priority="163" operator="containsText" text="1- Bajo">
      <formula>NOT(ISERROR(SEARCH("1- Bajo",N35)))</formula>
    </cfRule>
  </conditionalFormatting>
  <conditionalFormatting sqref="H35:H39">
    <cfRule type="containsText" dxfId="581" priority="145" operator="containsText" text="Muy Alta">
      <formula>NOT(ISERROR(SEARCH("Muy Alta",H35)))</formula>
    </cfRule>
    <cfRule type="containsText" dxfId="580" priority="146" operator="containsText" text="Alta">
      <formula>NOT(ISERROR(SEARCH("Alta",H35)))</formula>
    </cfRule>
    <cfRule type="containsText" dxfId="579" priority="147" operator="containsText" text="Muy Alta">
      <formula>NOT(ISERROR(SEARCH("Muy Alta",H35)))</formula>
    </cfRule>
    <cfRule type="containsText" dxfId="578" priority="152" operator="containsText" text="Muy Baja">
      <formula>NOT(ISERROR(SEARCH("Muy Baja",H35)))</formula>
    </cfRule>
    <cfRule type="containsText" dxfId="577" priority="153" operator="containsText" text="Baja">
      <formula>NOT(ISERROR(SEARCH("Baja",H35)))</formula>
    </cfRule>
    <cfRule type="containsText" dxfId="576" priority="154" operator="containsText" text="Media">
      <formula>NOT(ISERROR(SEARCH("Media",H35)))</formula>
    </cfRule>
    <cfRule type="containsText" dxfId="575" priority="155" operator="containsText" text="Alta">
      <formula>NOT(ISERROR(SEARCH("Alta",H35)))</formula>
    </cfRule>
    <cfRule type="containsText" dxfId="574" priority="157" operator="containsText" text="Muy Alta">
      <formula>NOT(ISERROR(SEARCH("Muy Alta",H35)))</formula>
    </cfRule>
  </conditionalFormatting>
  <conditionalFormatting sqref="I35:I39">
    <cfRule type="containsText" dxfId="573" priority="148" operator="containsText" text="Catastrófico">
      <formula>NOT(ISERROR(SEARCH("Catastrófico",I35)))</formula>
    </cfRule>
    <cfRule type="containsText" dxfId="572" priority="149" operator="containsText" text="Mayor">
      <formula>NOT(ISERROR(SEARCH("Mayor",I35)))</formula>
    </cfRule>
    <cfRule type="containsText" dxfId="571" priority="150" operator="containsText" text="Menor">
      <formula>NOT(ISERROR(SEARCH("Menor",I35)))</formula>
    </cfRule>
    <cfRule type="containsText" dxfId="570" priority="151" operator="containsText" text="Leve">
      <formula>NOT(ISERROR(SEARCH("Leve",I35)))</formula>
    </cfRule>
    <cfRule type="containsText" dxfId="569" priority="156" operator="containsText" text="Moderado">
      <formula>NOT(ISERROR(SEARCH("Moderado",I35)))</formula>
    </cfRule>
  </conditionalFormatting>
  <conditionalFormatting sqref="K35:K39">
    <cfRule type="containsText" dxfId="568" priority="143" operator="containsText" text="Media">
      <formula>NOT(ISERROR(SEARCH("Media",K35)))</formula>
    </cfRule>
  </conditionalFormatting>
  <conditionalFormatting sqref="L35:L39">
    <cfRule type="containsText" dxfId="567" priority="142" operator="containsText" text="Moderado">
      <formula>NOT(ISERROR(SEARCH("Moderado",L35)))</formula>
    </cfRule>
  </conditionalFormatting>
  <conditionalFormatting sqref="J35:J39">
    <cfRule type="containsText" dxfId="566" priority="141" operator="containsText" text="Moderado">
      <formula>NOT(ISERROR(SEARCH("Moderado",J35)))</formula>
    </cfRule>
  </conditionalFormatting>
  <conditionalFormatting sqref="J35:J39">
    <cfRule type="containsText" dxfId="565" priority="139" operator="containsText" text="Bajo">
      <formula>NOT(ISERROR(SEARCH("Bajo",J35)))</formula>
    </cfRule>
    <cfRule type="containsText" dxfId="564" priority="140" operator="containsText" text="Extremo">
      <formula>NOT(ISERROR(SEARCH("Extremo",J35)))</formula>
    </cfRule>
  </conditionalFormatting>
  <conditionalFormatting sqref="K35:K39">
    <cfRule type="containsText" dxfId="563" priority="137" operator="containsText" text="Baja">
      <formula>NOT(ISERROR(SEARCH("Baja",K35)))</formula>
    </cfRule>
    <cfRule type="containsText" dxfId="562" priority="138" operator="containsText" text="Muy Baja">
      <formula>NOT(ISERROR(SEARCH("Muy Baja",K35)))</formula>
    </cfRule>
  </conditionalFormatting>
  <conditionalFormatting sqref="K35:K39">
    <cfRule type="containsText" dxfId="561" priority="135" operator="containsText" text="Muy Alta">
      <formula>NOT(ISERROR(SEARCH("Muy Alta",K35)))</formula>
    </cfRule>
    <cfRule type="containsText" dxfId="560" priority="136" operator="containsText" text="Alta">
      <formula>NOT(ISERROR(SEARCH("Alta",K35)))</formula>
    </cfRule>
  </conditionalFormatting>
  <conditionalFormatting sqref="L35:L39">
    <cfRule type="containsText" dxfId="559" priority="131" operator="containsText" text="Catastrófico">
      <formula>NOT(ISERROR(SEARCH("Catastrófico",L35)))</formula>
    </cfRule>
    <cfRule type="containsText" dxfId="558" priority="132" operator="containsText" text="Mayor">
      <formula>NOT(ISERROR(SEARCH("Mayor",L35)))</formula>
    </cfRule>
    <cfRule type="containsText" dxfId="557" priority="133" operator="containsText" text="Menor">
      <formula>NOT(ISERROR(SEARCH("Menor",L35)))</formula>
    </cfRule>
    <cfRule type="containsText" dxfId="556" priority="134" operator="containsText" text="Leve">
      <formula>NOT(ISERROR(SEARCH("Leve",L35)))</formula>
    </cfRule>
  </conditionalFormatting>
  <conditionalFormatting sqref="J10:J14">
    <cfRule type="containsText" dxfId="555" priority="429" operator="containsText" text="Bajo">
      <formula>NOT(ISERROR(SEARCH("Bajo",J10)))</formula>
    </cfRule>
    <cfRule type="containsText" dxfId="554" priority="430" operator="containsText" text="Moderado">
      <formula>NOT(ISERROR(SEARCH("Moderado",J10)))</formula>
    </cfRule>
    <cfRule type="containsText" dxfId="553" priority="431" operator="containsText" text="Alto">
      <formula>NOT(ISERROR(SEARCH("Alto",J10)))</formula>
    </cfRule>
    <cfRule type="containsText" dxfId="552" priority="432" operator="containsText" text="Extremo">
      <formula>NOT(ISERROR(SEARCH("Extremo",J10)))</formula>
    </cfRule>
    <cfRule type="colorScale" priority="433">
      <colorScale>
        <cfvo type="min"/>
        <cfvo type="max"/>
        <color rgb="FFFF7128"/>
        <color rgb="FFFFEF9C"/>
      </colorScale>
    </cfRule>
  </conditionalFormatting>
  <conditionalFormatting sqref="M10:M14">
    <cfRule type="containsText" dxfId="551" priority="434" operator="containsText" text="Moderado">
      <formula>NOT(ISERROR(SEARCH("Moderado",M10)))</formula>
    </cfRule>
    <cfRule type="containsText" dxfId="550" priority="435" operator="containsText" text="Bajo">
      <formula>NOT(ISERROR(SEARCH("Bajo",M10)))</formula>
    </cfRule>
    <cfRule type="containsText" dxfId="549" priority="436" operator="containsText" text="Moderado">
      <formula>NOT(ISERROR(SEARCH("Moderado",M10)))</formula>
    </cfRule>
    <cfRule type="containsText" dxfId="548" priority="437" operator="containsText" text="Alto">
      <formula>NOT(ISERROR(SEARCH("Alto",M10)))</formula>
    </cfRule>
    <cfRule type="containsText" dxfId="547" priority="438" operator="containsText" text="Extremo">
      <formula>NOT(ISERROR(SEARCH("Extremo",M10)))</formula>
    </cfRule>
    <cfRule type="colorScale" priority="439">
      <colorScale>
        <cfvo type="min"/>
        <cfvo type="max"/>
        <color rgb="FFFF7128"/>
        <color rgb="FFFFEF9C"/>
      </colorScale>
    </cfRule>
  </conditionalFormatting>
  <conditionalFormatting sqref="H15">
    <cfRule type="containsText" dxfId="546" priority="125" operator="containsText" text="3- Moderado">
      <formula>NOT(ISERROR(SEARCH("3- Moderado",H15)))</formula>
    </cfRule>
    <cfRule type="containsText" dxfId="545" priority="126" operator="containsText" text="6- Moderado">
      <formula>NOT(ISERROR(SEARCH("6- Moderado",H15)))</formula>
    </cfRule>
    <cfRule type="containsText" dxfId="544" priority="127" operator="containsText" text="4- Moderado">
      <formula>NOT(ISERROR(SEARCH("4- Moderado",H15)))</formula>
    </cfRule>
    <cfRule type="containsText" dxfId="543" priority="128" operator="containsText" text="3- Bajo">
      <formula>NOT(ISERROR(SEARCH("3- Bajo",H15)))</formula>
    </cfRule>
    <cfRule type="containsText" dxfId="542" priority="129" operator="containsText" text="4- Bajo">
      <formula>NOT(ISERROR(SEARCH("4- Bajo",H15)))</formula>
    </cfRule>
    <cfRule type="containsText" dxfId="541" priority="130" operator="containsText" text="1- Bajo">
      <formula>NOT(ISERROR(SEARCH("1- Bajo",H15)))</formula>
    </cfRule>
  </conditionalFormatting>
  <conditionalFormatting sqref="H15:H19">
    <cfRule type="containsText" dxfId="540" priority="117" operator="containsText" text="Muy Alta">
      <formula>NOT(ISERROR(SEARCH("Muy Alta",H15)))</formula>
    </cfRule>
    <cfRule type="containsText" dxfId="539" priority="118" operator="containsText" text="Alta">
      <formula>NOT(ISERROR(SEARCH("Alta",H15)))</formula>
    </cfRule>
    <cfRule type="containsText" dxfId="538" priority="119" operator="containsText" text="Muy Alta">
      <formula>NOT(ISERROR(SEARCH("Muy Alta",H15)))</formula>
    </cfRule>
    <cfRule type="containsText" dxfId="537" priority="120" operator="containsText" text="Muy Baja">
      <formula>NOT(ISERROR(SEARCH("Muy Baja",H15)))</formula>
    </cfRule>
    <cfRule type="containsText" dxfId="536" priority="121" operator="containsText" text="Baja">
      <formula>NOT(ISERROR(SEARCH("Baja",H15)))</formula>
    </cfRule>
    <cfRule type="containsText" dxfId="535" priority="122" operator="containsText" text="Media">
      <formula>NOT(ISERROR(SEARCH("Media",H15)))</formula>
    </cfRule>
    <cfRule type="containsText" dxfId="534" priority="123" operator="containsText" text="Alta">
      <formula>NOT(ISERROR(SEARCH("Alta",H15)))</formula>
    </cfRule>
    <cfRule type="containsText" dxfId="533" priority="124" operator="containsText" text="Muy Alta">
      <formula>NOT(ISERROR(SEARCH("Muy Alta",H15)))</formula>
    </cfRule>
  </conditionalFormatting>
  <conditionalFormatting sqref="K15">
    <cfRule type="containsText" dxfId="532" priority="106" operator="containsText" text="3- Moderado">
      <formula>NOT(ISERROR(SEARCH("3- Moderado",K15)))</formula>
    </cfRule>
    <cfRule type="containsText" dxfId="531" priority="107" operator="containsText" text="6- Moderado">
      <formula>NOT(ISERROR(SEARCH("6- Moderado",K15)))</formula>
    </cfRule>
    <cfRule type="containsText" dxfId="530" priority="108" operator="containsText" text="4- Moderado">
      <formula>NOT(ISERROR(SEARCH("4- Moderado",K15)))</formula>
    </cfRule>
    <cfRule type="containsText" dxfId="529" priority="109" operator="containsText" text="3- Bajo">
      <formula>NOT(ISERROR(SEARCH("3- Bajo",K15)))</formula>
    </cfRule>
    <cfRule type="containsText" dxfId="528" priority="110" operator="containsText" text="4- Bajo">
      <formula>NOT(ISERROR(SEARCH("4- Bajo",K15)))</formula>
    </cfRule>
    <cfRule type="containsText" dxfId="527" priority="111" operator="containsText" text="1- Bajo">
      <formula>NOT(ISERROR(SEARCH("1- Bajo",K15)))</formula>
    </cfRule>
  </conditionalFormatting>
  <conditionalFormatting sqref="K15:K19">
    <cfRule type="containsText" dxfId="526" priority="105" operator="containsText" text="Media">
      <formula>NOT(ISERROR(SEARCH("Media",K15)))</formula>
    </cfRule>
  </conditionalFormatting>
  <conditionalFormatting sqref="J15:J19">
    <cfRule type="containsText" dxfId="525" priority="104" operator="containsText" text="Moderado">
      <formula>NOT(ISERROR(SEARCH("Moderado",J15)))</formula>
    </cfRule>
  </conditionalFormatting>
  <conditionalFormatting sqref="J15:J19">
    <cfRule type="containsText" dxfId="524" priority="102" operator="containsText" text="Bajo">
      <formula>NOT(ISERROR(SEARCH("Bajo",J15)))</formula>
    </cfRule>
    <cfRule type="containsText" dxfId="523" priority="103" operator="containsText" text="Extremo">
      <formula>NOT(ISERROR(SEARCH("Extremo",J15)))</formula>
    </cfRule>
  </conditionalFormatting>
  <conditionalFormatting sqref="K15:K19">
    <cfRule type="containsText" dxfId="522" priority="100" operator="containsText" text="Baja">
      <formula>NOT(ISERROR(SEARCH("Baja",K15)))</formula>
    </cfRule>
    <cfRule type="containsText" dxfId="521" priority="101" operator="containsText" text="Muy Baja">
      <formula>NOT(ISERROR(SEARCH("Muy Baja",K15)))</formula>
    </cfRule>
  </conditionalFormatting>
  <conditionalFormatting sqref="K15:K19">
    <cfRule type="containsText" dxfId="520" priority="98" operator="containsText" text="Muy Alta">
      <formula>NOT(ISERROR(SEARCH("Muy Alta",K15)))</formula>
    </cfRule>
    <cfRule type="containsText" dxfId="519" priority="99" operator="containsText" text="Alta">
      <formula>NOT(ISERROR(SEARCH("Alta",K15)))</formula>
    </cfRule>
  </conditionalFormatting>
  <conditionalFormatting sqref="J15:J19">
    <cfRule type="containsText" dxfId="518" priority="112" operator="containsText" text="Bajo">
      <formula>NOT(ISERROR(SEARCH("Bajo",J15)))</formula>
    </cfRule>
    <cfRule type="containsText" dxfId="517" priority="113" operator="containsText" text="Moderado">
      <formula>NOT(ISERROR(SEARCH("Moderado",J15)))</formula>
    </cfRule>
    <cfRule type="containsText" dxfId="516" priority="114" operator="containsText" text="Alto">
      <formula>NOT(ISERROR(SEARCH("Alto",J15)))</formula>
    </cfRule>
    <cfRule type="containsText" dxfId="515" priority="115" operator="containsText" text="Extremo">
      <formula>NOT(ISERROR(SEARCH("Extremo",J15)))</formula>
    </cfRule>
    <cfRule type="colorScale" priority="116">
      <colorScale>
        <cfvo type="min"/>
        <cfvo type="max"/>
        <color rgb="FFFF7128"/>
        <color rgb="FFFFEF9C"/>
      </colorScale>
    </cfRule>
  </conditionalFormatting>
  <conditionalFormatting sqref="L25">
    <cfRule type="containsText" dxfId="514" priority="92" operator="containsText" text="3- Moderado">
      <formula>NOT(ISERROR(SEARCH("3- Moderado",L25)))</formula>
    </cfRule>
    <cfRule type="containsText" dxfId="513" priority="93" operator="containsText" text="6- Moderado">
      <formula>NOT(ISERROR(SEARCH("6- Moderado",L25)))</formula>
    </cfRule>
    <cfRule type="containsText" dxfId="512" priority="94" operator="containsText" text="4- Moderado">
      <formula>NOT(ISERROR(SEARCH("4- Moderado",L25)))</formula>
    </cfRule>
    <cfRule type="containsText" dxfId="511" priority="95" operator="containsText" text="3- Bajo">
      <formula>NOT(ISERROR(SEARCH("3- Bajo",L25)))</formula>
    </cfRule>
    <cfRule type="containsText" dxfId="510" priority="96" operator="containsText" text="4- Bajo">
      <formula>NOT(ISERROR(SEARCH("4- Bajo",L25)))</formula>
    </cfRule>
    <cfRule type="containsText" dxfId="509" priority="97" operator="containsText" text="1- Bajo">
      <formula>NOT(ISERROR(SEARCH("1- Bajo",L25)))</formula>
    </cfRule>
  </conditionalFormatting>
  <conditionalFormatting sqref="L25:L29">
    <cfRule type="containsText" dxfId="508" priority="91" operator="containsText" text="Moderado">
      <formula>NOT(ISERROR(SEARCH("Moderado",L25)))</formula>
    </cfRule>
  </conditionalFormatting>
  <conditionalFormatting sqref="L25:L29">
    <cfRule type="containsText" dxfId="507" priority="87" operator="containsText" text="Catastrófico">
      <formula>NOT(ISERROR(SEARCH("Catastrófico",L25)))</formula>
    </cfRule>
    <cfRule type="containsText" dxfId="506" priority="88" operator="containsText" text="Mayor">
      <formula>NOT(ISERROR(SEARCH("Mayor",L25)))</formula>
    </cfRule>
    <cfRule type="containsText" dxfId="505" priority="89" operator="containsText" text="Menor">
      <formula>NOT(ISERROR(SEARCH("Menor",L25)))</formula>
    </cfRule>
    <cfRule type="containsText" dxfId="504" priority="90" operator="containsText" text="Leve">
      <formula>NOT(ISERROR(SEARCH("Leve",L25)))</formula>
    </cfRule>
  </conditionalFormatting>
  <conditionalFormatting sqref="M15:M19">
    <cfRule type="containsText" dxfId="503" priority="81" operator="containsText" text="Moderado">
      <formula>NOT(ISERROR(SEARCH("Moderado",M15)))</formula>
    </cfRule>
  </conditionalFormatting>
  <conditionalFormatting sqref="M15:M19">
    <cfRule type="containsText" dxfId="502" priority="79" operator="containsText" text="Bajo">
      <formula>NOT(ISERROR(SEARCH("Bajo",M15)))</formula>
    </cfRule>
    <cfRule type="containsText" dxfId="501" priority="80" operator="containsText" text="Extremo">
      <formula>NOT(ISERROR(SEARCH("Extremo",M15)))</formula>
    </cfRule>
  </conditionalFormatting>
  <conditionalFormatting sqref="M15:M19">
    <cfRule type="containsText" dxfId="500" priority="82" operator="containsText" text="Bajo">
      <formula>NOT(ISERROR(SEARCH("Bajo",M15)))</formula>
    </cfRule>
    <cfRule type="containsText" dxfId="499" priority="83" operator="containsText" text="Moderado">
      <formula>NOT(ISERROR(SEARCH("Moderado",M15)))</formula>
    </cfRule>
    <cfRule type="containsText" dxfId="498" priority="84" operator="containsText" text="Alto">
      <formula>NOT(ISERROR(SEARCH("Alto",M15)))</formula>
    </cfRule>
    <cfRule type="containsText" dxfId="497" priority="85" operator="containsText" text="Extremo">
      <formula>NOT(ISERROR(SEARCH("Extremo",M15)))</formula>
    </cfRule>
    <cfRule type="colorScale" priority="86">
      <colorScale>
        <cfvo type="min"/>
        <cfvo type="max"/>
        <color rgb="FFFF7128"/>
        <color rgb="FFFFEF9C"/>
      </colorScale>
    </cfRule>
  </conditionalFormatting>
  <conditionalFormatting sqref="I15">
    <cfRule type="containsText" dxfId="496" priority="73" operator="containsText" text="3- Moderado">
      <formula>NOT(ISERROR(SEARCH("3- Moderado",I15)))</formula>
    </cfRule>
    <cfRule type="containsText" dxfId="495" priority="74" operator="containsText" text="6- Moderado">
      <formula>NOT(ISERROR(SEARCH("6- Moderado",I15)))</formula>
    </cfRule>
    <cfRule type="containsText" dxfId="494" priority="75" operator="containsText" text="4- Moderado">
      <formula>NOT(ISERROR(SEARCH("4- Moderado",I15)))</formula>
    </cfRule>
    <cfRule type="containsText" dxfId="493" priority="76" operator="containsText" text="3- Bajo">
      <formula>NOT(ISERROR(SEARCH("3- Bajo",I15)))</formula>
    </cfRule>
    <cfRule type="containsText" dxfId="492" priority="77" operator="containsText" text="4- Bajo">
      <formula>NOT(ISERROR(SEARCH("4- Bajo",I15)))</formula>
    </cfRule>
    <cfRule type="containsText" dxfId="491" priority="78" operator="containsText" text="1- Bajo">
      <formula>NOT(ISERROR(SEARCH("1- Bajo",I15)))</formula>
    </cfRule>
  </conditionalFormatting>
  <conditionalFormatting sqref="I15:I19">
    <cfRule type="containsText" dxfId="490" priority="68" operator="containsText" text="Catastrófico">
      <formula>NOT(ISERROR(SEARCH("Catastrófico",I15)))</formula>
    </cfRule>
    <cfRule type="containsText" dxfId="489" priority="69" operator="containsText" text="Mayor">
      <formula>NOT(ISERROR(SEARCH("Mayor",I15)))</formula>
    </cfRule>
    <cfRule type="containsText" dxfId="488" priority="70" operator="containsText" text="Menor">
      <formula>NOT(ISERROR(SEARCH("Menor",I15)))</formula>
    </cfRule>
    <cfRule type="containsText" dxfId="487" priority="71" operator="containsText" text="Leve">
      <formula>NOT(ISERROR(SEARCH("Leve",I15)))</formula>
    </cfRule>
    <cfRule type="containsText" dxfId="486" priority="72" operator="containsText" text="Moderado">
      <formula>NOT(ISERROR(SEARCH("Moderado",I15)))</formula>
    </cfRule>
  </conditionalFormatting>
  <conditionalFormatting sqref="L15">
    <cfRule type="containsText" dxfId="485" priority="62" operator="containsText" text="3- Moderado">
      <formula>NOT(ISERROR(SEARCH("3- Moderado",L15)))</formula>
    </cfRule>
    <cfRule type="containsText" dxfId="484" priority="63" operator="containsText" text="6- Moderado">
      <formula>NOT(ISERROR(SEARCH("6- Moderado",L15)))</formula>
    </cfRule>
    <cfRule type="containsText" dxfId="483" priority="64" operator="containsText" text="4- Moderado">
      <formula>NOT(ISERROR(SEARCH("4- Moderado",L15)))</formula>
    </cfRule>
    <cfRule type="containsText" dxfId="482" priority="65" operator="containsText" text="3- Bajo">
      <formula>NOT(ISERROR(SEARCH("3- Bajo",L15)))</formula>
    </cfRule>
    <cfRule type="containsText" dxfId="481" priority="66" operator="containsText" text="4- Bajo">
      <formula>NOT(ISERROR(SEARCH("4- Bajo",L15)))</formula>
    </cfRule>
    <cfRule type="containsText" dxfId="480" priority="67" operator="containsText" text="1- Bajo">
      <formula>NOT(ISERROR(SEARCH("1- Bajo",L15)))</formula>
    </cfRule>
  </conditionalFormatting>
  <conditionalFormatting sqref="L15:L19">
    <cfRule type="containsText" dxfId="479" priority="57" operator="containsText" text="Catastrófico">
      <formula>NOT(ISERROR(SEARCH("Catastrófico",L15)))</formula>
    </cfRule>
    <cfRule type="containsText" dxfId="478" priority="58" operator="containsText" text="Mayor">
      <formula>NOT(ISERROR(SEARCH("Mayor",L15)))</formula>
    </cfRule>
    <cfRule type="containsText" dxfId="477" priority="59" operator="containsText" text="Menor">
      <formula>NOT(ISERROR(SEARCH("Menor",L15)))</formula>
    </cfRule>
    <cfRule type="containsText" dxfId="476" priority="60" operator="containsText" text="Leve">
      <formula>NOT(ISERROR(SEARCH("Leve",L15)))</formula>
    </cfRule>
    <cfRule type="containsText" dxfId="475" priority="61" operator="containsText" text="Moderado">
      <formula>NOT(ISERROR(SEARCH("Moderado",L15)))</formula>
    </cfRule>
  </conditionalFormatting>
  <conditionalFormatting sqref="H25">
    <cfRule type="containsText" dxfId="474" priority="51" operator="containsText" text="3- Moderado">
      <formula>NOT(ISERROR(SEARCH("3- Moderado",H25)))</formula>
    </cfRule>
    <cfRule type="containsText" dxfId="473" priority="52" operator="containsText" text="6- Moderado">
      <formula>NOT(ISERROR(SEARCH("6- Moderado",H25)))</formula>
    </cfRule>
    <cfRule type="containsText" dxfId="472" priority="53" operator="containsText" text="4- Moderado">
      <formula>NOT(ISERROR(SEARCH("4- Moderado",H25)))</formula>
    </cfRule>
    <cfRule type="containsText" dxfId="471" priority="54" operator="containsText" text="3- Bajo">
      <formula>NOT(ISERROR(SEARCH("3- Bajo",H25)))</formula>
    </cfRule>
    <cfRule type="containsText" dxfId="470" priority="55" operator="containsText" text="4- Bajo">
      <formula>NOT(ISERROR(SEARCH("4- Bajo",H25)))</formula>
    </cfRule>
    <cfRule type="containsText" dxfId="469" priority="56" operator="containsText" text="1- Bajo">
      <formula>NOT(ISERROR(SEARCH("1- Bajo",H25)))</formula>
    </cfRule>
  </conditionalFormatting>
  <conditionalFormatting sqref="H25:H29">
    <cfRule type="containsText" dxfId="468" priority="43" operator="containsText" text="Muy Alta">
      <formula>NOT(ISERROR(SEARCH("Muy Alta",H25)))</formula>
    </cfRule>
    <cfRule type="containsText" dxfId="467" priority="44" operator="containsText" text="Alta">
      <formula>NOT(ISERROR(SEARCH("Alta",H25)))</formula>
    </cfRule>
    <cfRule type="containsText" dxfId="466" priority="45" operator="containsText" text="Muy Alta">
      <formula>NOT(ISERROR(SEARCH("Muy Alta",H25)))</formula>
    </cfRule>
    <cfRule type="containsText" dxfId="465" priority="46" operator="containsText" text="Muy Baja">
      <formula>NOT(ISERROR(SEARCH("Muy Baja",H25)))</formula>
    </cfRule>
    <cfRule type="containsText" dxfId="464" priority="47" operator="containsText" text="Baja">
      <formula>NOT(ISERROR(SEARCH("Baja",H25)))</formula>
    </cfRule>
    <cfRule type="containsText" dxfId="463" priority="48" operator="containsText" text="Media">
      <formula>NOT(ISERROR(SEARCH("Media",H25)))</formula>
    </cfRule>
    <cfRule type="containsText" dxfId="462" priority="49" operator="containsText" text="Alta">
      <formula>NOT(ISERROR(SEARCH("Alta",H25)))</formula>
    </cfRule>
    <cfRule type="containsText" dxfId="461" priority="50" operator="containsText" text="Muy Alta">
      <formula>NOT(ISERROR(SEARCH("Muy Alta",H25)))</formula>
    </cfRule>
  </conditionalFormatting>
  <conditionalFormatting sqref="I25">
    <cfRule type="containsText" dxfId="460" priority="37" operator="containsText" text="3- Moderado">
      <formula>NOT(ISERROR(SEARCH("3- Moderado",I25)))</formula>
    </cfRule>
    <cfRule type="containsText" dxfId="459" priority="38" operator="containsText" text="6- Moderado">
      <formula>NOT(ISERROR(SEARCH("6- Moderado",I25)))</formula>
    </cfRule>
    <cfRule type="containsText" dxfId="458" priority="39" operator="containsText" text="4- Moderado">
      <formula>NOT(ISERROR(SEARCH("4- Moderado",I25)))</formula>
    </cfRule>
    <cfRule type="containsText" dxfId="457" priority="40" operator="containsText" text="3- Bajo">
      <formula>NOT(ISERROR(SEARCH("3- Bajo",I25)))</formula>
    </cfRule>
    <cfRule type="containsText" dxfId="456" priority="41" operator="containsText" text="4- Bajo">
      <formula>NOT(ISERROR(SEARCH("4- Bajo",I25)))</formula>
    </cfRule>
    <cfRule type="containsText" dxfId="455" priority="42" operator="containsText" text="1- Bajo">
      <formula>NOT(ISERROR(SEARCH("1- Bajo",I25)))</formula>
    </cfRule>
  </conditionalFormatting>
  <conditionalFormatting sqref="I25:I29">
    <cfRule type="containsText" dxfId="454" priority="36" operator="containsText" text="Moderado">
      <formula>NOT(ISERROR(SEARCH("Moderado",I25)))</formula>
    </cfRule>
  </conditionalFormatting>
  <conditionalFormatting sqref="I25:I29">
    <cfRule type="containsText" dxfId="453" priority="32" operator="containsText" text="Catastrófico">
      <formula>NOT(ISERROR(SEARCH("Catastrófico",I25)))</formula>
    </cfRule>
    <cfRule type="containsText" dxfId="452" priority="33" operator="containsText" text="Mayor">
      <formula>NOT(ISERROR(SEARCH("Mayor",I25)))</formula>
    </cfRule>
    <cfRule type="containsText" dxfId="451" priority="34" operator="containsText" text="Menor">
      <formula>NOT(ISERROR(SEARCH("Menor",I25)))</formula>
    </cfRule>
    <cfRule type="containsText" dxfId="450" priority="35" operator="containsText" text="Leve">
      <formula>NOT(ISERROR(SEARCH("Leve",I25)))</formula>
    </cfRule>
  </conditionalFormatting>
  <conditionalFormatting sqref="J25:J29">
    <cfRule type="containsText" dxfId="449" priority="27" operator="containsText" text="Bajo">
      <formula>NOT(ISERROR(SEARCH("Bajo",J25)))</formula>
    </cfRule>
    <cfRule type="containsText" dxfId="448" priority="28" operator="containsText" text="Moderado">
      <formula>NOT(ISERROR(SEARCH("Moderado",J25)))</formula>
    </cfRule>
    <cfRule type="containsText" dxfId="447" priority="29" operator="containsText" text="Alto">
      <formula>NOT(ISERROR(SEARCH("Alto",J25)))</formula>
    </cfRule>
    <cfRule type="containsText" dxfId="446" priority="30" operator="containsText" text="Extremo">
      <formula>NOT(ISERROR(SEARCH("Extremo",J25)))</formula>
    </cfRule>
    <cfRule type="colorScale" priority="31">
      <colorScale>
        <cfvo type="min"/>
        <cfvo type="max"/>
        <color rgb="FFFF7128"/>
        <color rgb="FFFFEF9C"/>
      </colorScale>
    </cfRule>
  </conditionalFormatting>
  <conditionalFormatting sqref="J25:J29">
    <cfRule type="containsText" dxfId="445" priority="26" operator="containsText" text="Moderado">
      <formula>NOT(ISERROR(SEARCH("Moderado",J25)))</formula>
    </cfRule>
  </conditionalFormatting>
  <conditionalFormatting sqref="J25:J29">
    <cfRule type="containsText" dxfId="444" priority="24" operator="containsText" text="Bajo">
      <formula>NOT(ISERROR(SEARCH("Bajo",J25)))</formula>
    </cfRule>
    <cfRule type="containsText" dxfId="443" priority="25" operator="containsText" text="Extremo">
      <formula>NOT(ISERROR(SEARCH("Extremo",J25)))</formula>
    </cfRule>
  </conditionalFormatting>
  <conditionalFormatting sqref="K25">
    <cfRule type="containsText" dxfId="442" priority="18" operator="containsText" text="3- Moderado">
      <formula>NOT(ISERROR(SEARCH("3- Moderado",K25)))</formula>
    </cfRule>
    <cfRule type="containsText" dxfId="441" priority="19" operator="containsText" text="6- Moderado">
      <formula>NOT(ISERROR(SEARCH("6- Moderado",K25)))</formula>
    </cfRule>
    <cfRule type="containsText" dxfId="440" priority="20" operator="containsText" text="4- Moderado">
      <formula>NOT(ISERROR(SEARCH("4- Moderado",K25)))</formula>
    </cfRule>
    <cfRule type="containsText" dxfId="439" priority="21" operator="containsText" text="3- Bajo">
      <formula>NOT(ISERROR(SEARCH("3- Bajo",K25)))</formula>
    </cfRule>
    <cfRule type="containsText" dxfId="438" priority="22" operator="containsText" text="4- Bajo">
      <formula>NOT(ISERROR(SEARCH("4- Bajo",K25)))</formula>
    </cfRule>
    <cfRule type="containsText" dxfId="437" priority="23" operator="containsText" text="1- Bajo">
      <formula>NOT(ISERROR(SEARCH("1- Bajo",K25)))</formula>
    </cfRule>
  </conditionalFormatting>
  <conditionalFormatting sqref="K25:K29">
    <cfRule type="containsText" dxfId="436" priority="17" operator="containsText" text="Media">
      <formula>NOT(ISERROR(SEARCH("Media",K25)))</formula>
    </cfRule>
  </conditionalFormatting>
  <conditionalFormatting sqref="K25:K29">
    <cfRule type="containsText" dxfId="435" priority="15" operator="containsText" text="Baja">
      <formula>NOT(ISERROR(SEARCH("Baja",K25)))</formula>
    </cfRule>
    <cfRule type="containsText" dxfId="434" priority="16" operator="containsText" text="Muy Baja">
      <formula>NOT(ISERROR(SEARCH("Muy Baja",K25)))</formula>
    </cfRule>
  </conditionalFormatting>
  <conditionalFormatting sqref="K25:K29">
    <cfRule type="containsText" dxfId="433" priority="13" operator="containsText" text="Muy Alta">
      <formula>NOT(ISERROR(SEARCH("Muy Alta",K25)))</formula>
    </cfRule>
    <cfRule type="containsText" dxfId="432" priority="14" operator="containsText" text="Alta">
      <formula>NOT(ISERROR(SEARCH("Alta",K25)))</formula>
    </cfRule>
  </conditionalFormatting>
  <conditionalFormatting sqref="M25:M29">
    <cfRule type="containsText" dxfId="431" priority="7" operator="containsText" text="Moderado">
      <formula>NOT(ISERROR(SEARCH("Moderado",M25)))</formula>
    </cfRule>
    <cfRule type="containsText" dxfId="430" priority="8" operator="containsText" text="Bajo">
      <formula>NOT(ISERROR(SEARCH("Bajo",M25)))</formula>
    </cfRule>
    <cfRule type="containsText" dxfId="429" priority="9" operator="containsText" text="Moderado">
      <formula>NOT(ISERROR(SEARCH("Moderado",M25)))</formula>
    </cfRule>
    <cfRule type="containsText" dxfId="428" priority="10" operator="containsText" text="Alto">
      <formula>NOT(ISERROR(SEARCH("Alto",M25)))</formula>
    </cfRule>
    <cfRule type="containsText" dxfId="427" priority="11" operator="containsText" text="Extremo">
      <formula>NOT(ISERROR(SEARCH("Extremo",M25)))</formula>
    </cfRule>
    <cfRule type="colorScale" priority="12">
      <colorScale>
        <cfvo type="min"/>
        <cfvo type="max"/>
        <color rgb="FFFF7128"/>
        <color rgb="FFFFEF9C"/>
      </colorScale>
    </cfRule>
  </conditionalFormatting>
  <conditionalFormatting sqref="C30:G30">
    <cfRule type="containsText" dxfId="426" priority="1" operator="containsText" text="3- Moderado">
      <formula>NOT(ISERROR(SEARCH("3- Moderado",C30)))</formula>
    </cfRule>
    <cfRule type="containsText" dxfId="425" priority="2" operator="containsText" text="6- Moderado">
      <formula>NOT(ISERROR(SEARCH("6- Moderado",C30)))</formula>
    </cfRule>
    <cfRule type="containsText" dxfId="424" priority="3" operator="containsText" text="4- Moderado">
      <formula>NOT(ISERROR(SEARCH("4- Moderado",C30)))</formula>
    </cfRule>
    <cfRule type="containsText" dxfId="423" priority="4" operator="containsText" text="3- Bajo">
      <formula>NOT(ISERROR(SEARCH("3- Bajo",C30)))</formula>
    </cfRule>
    <cfRule type="containsText" dxfId="422" priority="5" operator="containsText" text="4- Bajo">
      <formula>NOT(ISERROR(SEARCH("4- Bajo",C30)))</formula>
    </cfRule>
    <cfRule type="containsText" dxfId="421" priority="6" operator="containsText" text="1- Bajo">
      <formula>NOT(ISERROR(SEARCH("1- Bajo",C30)))</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pageSetup orientation="portrait" horizontalDpi="4294967293"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JR39"/>
  <sheetViews>
    <sheetView tabSelected="1" topLeftCell="H25" zoomScale="87" zoomScaleNormal="87" workbookViewId="0">
      <selection activeCell="T35" sqref="T35:T39"/>
    </sheetView>
  </sheetViews>
  <sheetFormatPr baseColWidth="10" defaultColWidth="11.44140625" defaultRowHeight="14.4"/>
  <cols>
    <col min="1" max="2" width="18.44140625" style="82" customWidth="1"/>
    <col min="3" max="3" width="15.5546875" customWidth="1"/>
    <col min="4" max="4" width="27.5546875" style="82" customWidth="1"/>
    <col min="5" max="5" width="18" style="165" customWidth="1"/>
    <col min="6" max="6" width="40.109375" customWidth="1"/>
    <col min="7" max="7" width="20.44140625" customWidth="1"/>
    <col min="8" max="8" width="10.44140625" style="166" customWidth="1"/>
    <col min="9" max="9" width="11.44140625" style="166" customWidth="1"/>
    <col min="10" max="10" width="10.109375" style="167" customWidth="1"/>
    <col min="11" max="11" width="11.44140625" style="166" customWidth="1"/>
    <col min="12" max="12" width="10.88671875" style="166" customWidth="1"/>
    <col min="13" max="13" width="18.33203125" style="166" bestFit="1" customWidth="1"/>
    <col min="14" max="14" width="18.33203125" bestFit="1" customWidth="1"/>
    <col min="15" max="15" width="32.88671875" customWidth="1"/>
    <col min="16" max="16" width="16.5546875" customWidth="1"/>
    <col min="17" max="17" width="14.33203125" customWidth="1"/>
    <col min="18" max="18" width="17.88671875" customWidth="1"/>
    <col min="19" max="19" width="15.109375" customWidth="1"/>
    <col min="20" max="20" width="17.21875" customWidth="1"/>
    <col min="21" max="176" width="11.44140625" style="110"/>
  </cols>
  <sheetData>
    <row r="1" spans="1:278" s="145" customFormat="1" ht="16.5" customHeight="1">
      <c r="A1" s="421"/>
      <c r="B1" s="422"/>
      <c r="C1" s="422"/>
      <c r="D1" s="544" t="s">
        <v>375</v>
      </c>
      <c r="E1" s="544"/>
      <c r="F1" s="544"/>
      <c r="G1" s="544"/>
      <c r="H1" s="544"/>
      <c r="I1" s="544"/>
      <c r="J1" s="544"/>
      <c r="K1" s="544"/>
      <c r="L1" s="544"/>
      <c r="M1" s="544"/>
      <c r="N1" s="544"/>
      <c r="O1" s="544"/>
      <c r="P1" s="544"/>
      <c r="Q1" s="545"/>
      <c r="R1" s="413" t="s">
        <v>67</v>
      </c>
      <c r="S1" s="413"/>
      <c r="T1" s="413"/>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4"/>
      <c r="BS1" s="144"/>
      <c r="BT1" s="144"/>
      <c r="BU1" s="144"/>
      <c r="BV1" s="144"/>
      <c r="BW1" s="144"/>
      <c r="BX1" s="144"/>
      <c r="BY1" s="144"/>
      <c r="BZ1" s="144"/>
      <c r="CA1" s="144"/>
      <c r="CB1" s="144"/>
      <c r="CC1" s="144"/>
      <c r="CD1" s="144"/>
      <c r="CE1" s="144"/>
      <c r="CF1" s="144"/>
      <c r="CG1" s="144"/>
      <c r="CH1" s="144"/>
      <c r="CI1" s="144"/>
      <c r="CJ1" s="144"/>
      <c r="CK1" s="144"/>
      <c r="CL1" s="144"/>
      <c r="CM1" s="144"/>
      <c r="CN1" s="144"/>
      <c r="CO1" s="144"/>
      <c r="CP1" s="144"/>
      <c r="CQ1" s="144"/>
      <c r="CR1" s="144"/>
      <c r="CS1" s="144"/>
      <c r="CT1" s="144"/>
      <c r="CU1" s="144"/>
      <c r="CV1" s="144"/>
      <c r="CW1" s="144"/>
      <c r="CX1" s="144"/>
      <c r="CY1" s="144"/>
      <c r="CZ1" s="144"/>
      <c r="DA1" s="144"/>
      <c r="DB1" s="144"/>
      <c r="DC1" s="144"/>
      <c r="DD1" s="144"/>
      <c r="DE1" s="144"/>
      <c r="DF1" s="144"/>
      <c r="DG1" s="144"/>
      <c r="DH1" s="144"/>
      <c r="DI1" s="144"/>
      <c r="DJ1" s="144"/>
      <c r="DK1" s="144"/>
      <c r="DL1" s="144"/>
      <c r="DM1" s="144"/>
      <c r="DN1" s="144"/>
      <c r="DO1" s="144"/>
      <c r="DP1" s="144"/>
      <c r="DQ1" s="144"/>
      <c r="DR1" s="144"/>
      <c r="DS1" s="144"/>
      <c r="DT1" s="144"/>
      <c r="DU1" s="144"/>
      <c r="DV1" s="144"/>
      <c r="DW1" s="144"/>
      <c r="DX1" s="144"/>
      <c r="DY1" s="144"/>
      <c r="DZ1" s="144"/>
      <c r="EA1" s="144"/>
      <c r="EB1" s="144"/>
      <c r="EC1" s="144"/>
      <c r="ED1" s="144"/>
      <c r="EE1" s="144"/>
      <c r="EF1" s="144"/>
      <c r="EG1" s="144"/>
      <c r="EH1" s="144"/>
      <c r="EI1" s="144"/>
      <c r="EJ1" s="144"/>
      <c r="EK1" s="144"/>
      <c r="EL1" s="144"/>
      <c r="EM1" s="144"/>
      <c r="EN1" s="144"/>
      <c r="EO1" s="144"/>
      <c r="EP1" s="144"/>
      <c r="EQ1" s="144"/>
      <c r="ER1" s="144"/>
      <c r="ES1" s="144"/>
      <c r="ET1" s="144"/>
      <c r="EU1" s="144"/>
      <c r="EV1" s="144"/>
      <c r="EW1" s="144"/>
      <c r="EX1" s="144"/>
      <c r="EY1" s="144"/>
      <c r="EZ1" s="144"/>
      <c r="FA1" s="144"/>
      <c r="FB1" s="144"/>
      <c r="FC1" s="144"/>
      <c r="FD1" s="144"/>
      <c r="FE1" s="144"/>
      <c r="FF1" s="144"/>
      <c r="FG1" s="144"/>
      <c r="FH1" s="144"/>
      <c r="FI1" s="144"/>
      <c r="FJ1" s="144"/>
      <c r="FK1" s="144"/>
      <c r="FL1" s="144"/>
      <c r="FM1" s="144"/>
      <c r="FN1" s="144"/>
      <c r="FO1" s="144"/>
      <c r="FP1" s="144"/>
      <c r="FQ1" s="144"/>
      <c r="FR1" s="144"/>
      <c r="FS1" s="144"/>
      <c r="FT1" s="144"/>
      <c r="FU1" s="144"/>
      <c r="FV1" s="144"/>
      <c r="FW1" s="144"/>
      <c r="FX1" s="144"/>
      <c r="FY1" s="144"/>
      <c r="FZ1" s="144"/>
      <c r="GA1" s="144"/>
      <c r="GB1" s="144"/>
      <c r="GC1" s="144"/>
      <c r="GD1" s="144"/>
      <c r="GE1" s="144"/>
      <c r="GF1" s="144"/>
      <c r="GG1" s="144"/>
      <c r="GH1" s="144"/>
      <c r="GI1" s="144"/>
      <c r="GJ1" s="144"/>
      <c r="GK1" s="144"/>
      <c r="GL1" s="144"/>
      <c r="GM1" s="144"/>
      <c r="GN1" s="144"/>
      <c r="GO1" s="144"/>
      <c r="GP1" s="144"/>
      <c r="GQ1" s="144"/>
      <c r="GR1" s="144"/>
      <c r="GS1" s="144"/>
      <c r="GT1" s="144"/>
      <c r="GU1" s="144"/>
      <c r="GV1" s="144"/>
      <c r="GW1" s="144"/>
      <c r="GX1" s="144"/>
      <c r="GY1" s="144"/>
      <c r="GZ1" s="144"/>
      <c r="HA1" s="144"/>
      <c r="HB1" s="144"/>
      <c r="HC1" s="144"/>
      <c r="HD1" s="144"/>
      <c r="HE1" s="144"/>
      <c r="HF1" s="144"/>
      <c r="HG1" s="144"/>
      <c r="HH1" s="144"/>
      <c r="HI1" s="144"/>
      <c r="HJ1" s="144"/>
      <c r="HK1" s="144"/>
      <c r="HL1" s="144"/>
      <c r="HM1" s="144"/>
      <c r="HN1" s="144"/>
      <c r="HO1" s="144"/>
      <c r="HP1" s="144"/>
      <c r="HQ1" s="144"/>
      <c r="HR1" s="144"/>
      <c r="HS1" s="144"/>
      <c r="HT1" s="144"/>
      <c r="HU1" s="144"/>
      <c r="HV1" s="144"/>
      <c r="HW1" s="144"/>
      <c r="HX1" s="144"/>
      <c r="HY1" s="144"/>
      <c r="HZ1" s="144"/>
      <c r="IA1" s="144"/>
      <c r="IB1" s="144"/>
      <c r="IC1" s="144"/>
      <c r="ID1" s="144"/>
      <c r="IE1" s="144"/>
      <c r="IF1" s="144"/>
      <c r="IG1" s="144"/>
      <c r="IH1" s="144"/>
      <c r="II1" s="144"/>
      <c r="IJ1" s="144"/>
      <c r="IK1" s="144"/>
      <c r="IL1" s="144"/>
      <c r="IM1" s="144"/>
      <c r="IN1" s="144"/>
      <c r="IO1" s="144"/>
      <c r="IP1" s="144"/>
      <c r="IQ1" s="144"/>
      <c r="IR1" s="144"/>
      <c r="IS1" s="144"/>
      <c r="IT1" s="144"/>
      <c r="IU1" s="144"/>
      <c r="IV1" s="144"/>
      <c r="IW1" s="144"/>
      <c r="IX1" s="144"/>
      <c r="IY1" s="144"/>
      <c r="IZ1" s="144"/>
      <c r="JA1" s="144"/>
      <c r="JB1" s="144"/>
      <c r="JC1" s="144"/>
      <c r="JD1" s="144"/>
      <c r="JE1" s="144"/>
      <c r="JF1" s="144"/>
      <c r="JG1" s="144"/>
      <c r="JH1" s="144"/>
      <c r="JI1" s="144"/>
      <c r="JJ1" s="144"/>
      <c r="JK1" s="144"/>
      <c r="JL1" s="144"/>
      <c r="JM1" s="144"/>
      <c r="JN1" s="144"/>
      <c r="JO1" s="144"/>
      <c r="JP1" s="144"/>
      <c r="JQ1" s="144"/>
      <c r="JR1" s="144"/>
    </row>
    <row r="2" spans="1:278" s="145" customFormat="1" ht="39.75" customHeight="1">
      <c r="A2" s="423"/>
      <c r="B2" s="424"/>
      <c r="C2" s="424"/>
      <c r="D2" s="546"/>
      <c r="E2" s="546"/>
      <c r="F2" s="546"/>
      <c r="G2" s="546"/>
      <c r="H2" s="546"/>
      <c r="I2" s="546"/>
      <c r="J2" s="546"/>
      <c r="K2" s="546"/>
      <c r="L2" s="546"/>
      <c r="M2" s="546"/>
      <c r="N2" s="546"/>
      <c r="O2" s="546"/>
      <c r="P2" s="546"/>
      <c r="Q2" s="547"/>
      <c r="R2" s="413"/>
      <c r="S2" s="413"/>
      <c r="T2" s="413"/>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c r="BN2" s="144"/>
      <c r="BO2" s="144"/>
      <c r="BP2" s="144"/>
      <c r="BQ2" s="144"/>
      <c r="BR2" s="144"/>
      <c r="BS2" s="144"/>
      <c r="BT2" s="144"/>
      <c r="BU2" s="144"/>
      <c r="BV2" s="144"/>
      <c r="BW2" s="144"/>
      <c r="BX2" s="144"/>
      <c r="BY2" s="144"/>
      <c r="BZ2" s="144"/>
      <c r="CA2" s="144"/>
      <c r="CB2" s="144"/>
      <c r="CC2" s="144"/>
      <c r="CD2" s="144"/>
      <c r="CE2" s="144"/>
      <c r="CF2" s="144"/>
      <c r="CG2" s="144"/>
      <c r="CH2" s="144"/>
      <c r="CI2" s="144"/>
      <c r="CJ2" s="144"/>
      <c r="CK2" s="144"/>
      <c r="CL2" s="144"/>
      <c r="CM2" s="144"/>
      <c r="CN2" s="144"/>
      <c r="CO2" s="144"/>
      <c r="CP2" s="144"/>
      <c r="CQ2" s="144"/>
      <c r="CR2" s="144"/>
      <c r="CS2" s="144"/>
      <c r="CT2" s="144"/>
      <c r="CU2" s="144"/>
      <c r="CV2" s="144"/>
      <c r="CW2" s="144"/>
      <c r="CX2" s="144"/>
      <c r="CY2" s="144"/>
      <c r="CZ2" s="144"/>
      <c r="DA2" s="144"/>
      <c r="DB2" s="144"/>
      <c r="DC2" s="144"/>
      <c r="DD2" s="144"/>
      <c r="DE2" s="144"/>
      <c r="DF2" s="144"/>
      <c r="DG2" s="144"/>
      <c r="DH2" s="144"/>
      <c r="DI2" s="144"/>
      <c r="DJ2" s="144"/>
      <c r="DK2" s="144"/>
      <c r="DL2" s="144"/>
      <c r="DM2" s="144"/>
      <c r="DN2" s="144"/>
      <c r="DO2" s="144"/>
      <c r="DP2" s="144"/>
      <c r="DQ2" s="144"/>
      <c r="DR2" s="144"/>
      <c r="DS2" s="144"/>
      <c r="DT2" s="144"/>
      <c r="DU2" s="144"/>
      <c r="DV2" s="144"/>
      <c r="DW2" s="144"/>
      <c r="DX2" s="144"/>
      <c r="DY2" s="144"/>
      <c r="DZ2" s="144"/>
      <c r="EA2" s="144"/>
      <c r="EB2" s="144"/>
      <c r="EC2" s="144"/>
      <c r="ED2" s="144"/>
      <c r="EE2" s="144"/>
      <c r="EF2" s="144"/>
      <c r="EG2" s="144"/>
      <c r="EH2" s="144"/>
      <c r="EI2" s="144"/>
      <c r="EJ2" s="144"/>
      <c r="EK2" s="144"/>
      <c r="EL2" s="144"/>
      <c r="EM2" s="144"/>
      <c r="EN2" s="144"/>
      <c r="EO2" s="144"/>
      <c r="EP2" s="144"/>
      <c r="EQ2" s="144"/>
      <c r="ER2" s="144"/>
      <c r="ES2" s="144"/>
      <c r="ET2" s="144"/>
      <c r="EU2" s="144"/>
      <c r="EV2" s="144"/>
      <c r="EW2" s="144"/>
      <c r="EX2" s="144"/>
      <c r="EY2" s="144"/>
      <c r="EZ2" s="144"/>
      <c r="FA2" s="144"/>
      <c r="FB2" s="144"/>
      <c r="FC2" s="144"/>
      <c r="FD2" s="144"/>
      <c r="FE2" s="144"/>
      <c r="FF2" s="144"/>
      <c r="FG2" s="144"/>
      <c r="FH2" s="144"/>
      <c r="FI2" s="144"/>
      <c r="FJ2" s="144"/>
      <c r="FK2" s="144"/>
      <c r="FL2" s="144"/>
      <c r="FM2" s="144"/>
      <c r="FN2" s="144"/>
      <c r="FO2" s="144"/>
      <c r="FP2" s="144"/>
      <c r="FQ2" s="144"/>
      <c r="FR2" s="144"/>
      <c r="FS2" s="144"/>
      <c r="FT2" s="144"/>
      <c r="FU2" s="144"/>
      <c r="FV2" s="144"/>
      <c r="FW2" s="144"/>
      <c r="FX2" s="144"/>
      <c r="FY2" s="144"/>
      <c r="FZ2" s="144"/>
      <c r="GA2" s="144"/>
      <c r="GB2" s="144"/>
      <c r="GC2" s="144"/>
      <c r="GD2" s="144"/>
      <c r="GE2" s="144"/>
      <c r="GF2" s="144"/>
      <c r="GG2" s="144"/>
      <c r="GH2" s="144"/>
      <c r="GI2" s="144"/>
      <c r="GJ2" s="144"/>
      <c r="GK2" s="144"/>
      <c r="GL2" s="144"/>
      <c r="GM2" s="144"/>
      <c r="GN2" s="144"/>
      <c r="GO2" s="144"/>
      <c r="GP2" s="144"/>
      <c r="GQ2" s="144"/>
      <c r="GR2" s="144"/>
      <c r="GS2" s="144"/>
      <c r="GT2" s="144"/>
      <c r="GU2" s="144"/>
      <c r="GV2" s="144"/>
      <c r="GW2" s="144"/>
      <c r="GX2" s="144"/>
      <c r="GY2" s="144"/>
      <c r="GZ2" s="144"/>
      <c r="HA2" s="144"/>
      <c r="HB2" s="144"/>
      <c r="HC2" s="144"/>
      <c r="HD2" s="144"/>
      <c r="HE2" s="144"/>
      <c r="HF2" s="144"/>
      <c r="HG2" s="144"/>
      <c r="HH2" s="144"/>
      <c r="HI2" s="144"/>
      <c r="HJ2" s="144"/>
      <c r="HK2" s="144"/>
      <c r="HL2" s="144"/>
      <c r="HM2" s="144"/>
      <c r="HN2" s="144"/>
      <c r="HO2" s="144"/>
      <c r="HP2" s="144"/>
      <c r="HQ2" s="144"/>
      <c r="HR2" s="144"/>
      <c r="HS2" s="144"/>
      <c r="HT2" s="144"/>
      <c r="HU2" s="144"/>
      <c r="HV2" s="144"/>
      <c r="HW2" s="144"/>
      <c r="HX2" s="144"/>
      <c r="HY2" s="144"/>
      <c r="HZ2" s="144"/>
      <c r="IA2" s="144"/>
      <c r="IB2" s="144"/>
      <c r="IC2" s="144"/>
      <c r="ID2" s="144"/>
      <c r="IE2" s="144"/>
      <c r="IF2" s="144"/>
      <c r="IG2" s="144"/>
      <c r="IH2" s="144"/>
      <c r="II2" s="144"/>
      <c r="IJ2" s="144"/>
      <c r="IK2" s="144"/>
      <c r="IL2" s="144"/>
      <c r="IM2" s="144"/>
      <c r="IN2" s="144"/>
      <c r="IO2" s="144"/>
      <c r="IP2" s="144"/>
      <c r="IQ2" s="144"/>
      <c r="IR2" s="144"/>
      <c r="IS2" s="144"/>
      <c r="IT2" s="144"/>
      <c r="IU2" s="144"/>
      <c r="IV2" s="144"/>
      <c r="IW2" s="144"/>
      <c r="IX2" s="144"/>
      <c r="IY2" s="144"/>
      <c r="IZ2" s="144"/>
      <c r="JA2" s="144"/>
      <c r="JB2" s="144"/>
      <c r="JC2" s="144"/>
      <c r="JD2" s="144"/>
      <c r="JE2" s="144"/>
      <c r="JF2" s="144"/>
      <c r="JG2" s="144"/>
      <c r="JH2" s="144"/>
      <c r="JI2" s="144"/>
      <c r="JJ2" s="144"/>
      <c r="JK2" s="144"/>
      <c r="JL2" s="144"/>
      <c r="JM2" s="144"/>
      <c r="JN2" s="144"/>
      <c r="JO2" s="144"/>
      <c r="JP2" s="144"/>
      <c r="JQ2" s="144"/>
      <c r="JR2" s="144"/>
    </row>
    <row r="3" spans="1:278" s="145" customFormat="1" ht="3" customHeight="1">
      <c r="A3" s="2"/>
      <c r="B3" s="2"/>
      <c r="C3" s="271"/>
      <c r="D3" s="546"/>
      <c r="E3" s="546"/>
      <c r="F3" s="546"/>
      <c r="G3" s="546"/>
      <c r="H3" s="546"/>
      <c r="I3" s="546"/>
      <c r="J3" s="546"/>
      <c r="K3" s="546"/>
      <c r="L3" s="546"/>
      <c r="M3" s="546"/>
      <c r="N3" s="546"/>
      <c r="O3" s="546"/>
      <c r="P3" s="546"/>
      <c r="Q3" s="547"/>
      <c r="R3" s="413"/>
      <c r="S3" s="413"/>
      <c r="T3" s="413"/>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c r="CK3" s="144"/>
      <c r="CL3" s="144"/>
      <c r="CM3" s="144"/>
      <c r="CN3" s="144"/>
      <c r="CO3" s="144"/>
      <c r="CP3" s="144"/>
      <c r="CQ3" s="144"/>
      <c r="CR3" s="144"/>
      <c r="CS3" s="144"/>
      <c r="CT3" s="144"/>
      <c r="CU3" s="144"/>
      <c r="CV3" s="144"/>
      <c r="CW3" s="144"/>
      <c r="CX3" s="144"/>
      <c r="CY3" s="144"/>
      <c r="CZ3" s="144"/>
      <c r="DA3" s="144"/>
      <c r="DB3" s="144"/>
      <c r="DC3" s="144"/>
      <c r="DD3" s="144"/>
      <c r="DE3" s="144"/>
      <c r="DF3" s="144"/>
      <c r="DG3" s="144"/>
      <c r="DH3" s="144"/>
      <c r="DI3" s="144"/>
      <c r="DJ3" s="144"/>
      <c r="DK3" s="144"/>
      <c r="DL3" s="144"/>
      <c r="DM3" s="144"/>
      <c r="DN3" s="144"/>
      <c r="DO3" s="144"/>
      <c r="DP3" s="144"/>
      <c r="DQ3" s="144"/>
      <c r="DR3" s="144"/>
      <c r="DS3" s="144"/>
      <c r="DT3" s="144"/>
      <c r="DU3" s="144"/>
      <c r="DV3" s="144"/>
      <c r="DW3" s="144"/>
      <c r="DX3" s="144"/>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4"/>
      <c r="FH3" s="144"/>
      <c r="FI3" s="144"/>
      <c r="FJ3" s="144"/>
      <c r="FK3" s="144"/>
      <c r="FL3" s="144"/>
      <c r="FM3" s="144"/>
      <c r="FN3" s="144"/>
      <c r="FO3" s="144"/>
      <c r="FP3" s="144"/>
      <c r="FQ3" s="144"/>
      <c r="FR3" s="144"/>
      <c r="FS3" s="144"/>
      <c r="FT3" s="144"/>
      <c r="FU3" s="144"/>
      <c r="FV3" s="144"/>
      <c r="FW3" s="144"/>
      <c r="FX3" s="144"/>
      <c r="FY3" s="144"/>
      <c r="FZ3" s="144"/>
      <c r="GA3" s="144"/>
      <c r="GB3" s="144"/>
      <c r="GC3" s="144"/>
      <c r="GD3" s="144"/>
      <c r="GE3" s="144"/>
      <c r="GF3" s="144"/>
      <c r="GG3" s="144"/>
      <c r="GH3" s="144"/>
      <c r="GI3" s="144"/>
      <c r="GJ3" s="144"/>
      <c r="GK3" s="144"/>
      <c r="GL3" s="144"/>
      <c r="GM3" s="144"/>
      <c r="GN3" s="144"/>
      <c r="GO3" s="144"/>
      <c r="GP3" s="144"/>
      <c r="GQ3" s="144"/>
      <c r="GR3" s="144"/>
      <c r="GS3" s="144"/>
      <c r="GT3" s="144"/>
      <c r="GU3" s="144"/>
      <c r="GV3" s="144"/>
      <c r="GW3" s="144"/>
      <c r="GX3" s="144"/>
      <c r="GY3" s="144"/>
      <c r="GZ3" s="144"/>
      <c r="HA3" s="144"/>
      <c r="HB3" s="144"/>
      <c r="HC3" s="144"/>
      <c r="HD3" s="144"/>
      <c r="HE3" s="144"/>
      <c r="HF3" s="144"/>
      <c r="HG3" s="144"/>
      <c r="HH3" s="144"/>
      <c r="HI3" s="144"/>
      <c r="HJ3" s="144"/>
      <c r="HK3" s="144"/>
      <c r="HL3" s="144"/>
      <c r="HM3" s="144"/>
      <c r="HN3" s="144"/>
      <c r="HO3" s="144"/>
      <c r="HP3" s="144"/>
      <c r="HQ3" s="144"/>
      <c r="HR3" s="144"/>
      <c r="HS3" s="144"/>
      <c r="HT3" s="144"/>
      <c r="HU3" s="144"/>
      <c r="HV3" s="144"/>
      <c r="HW3" s="144"/>
      <c r="HX3" s="144"/>
      <c r="HY3" s="144"/>
      <c r="HZ3" s="144"/>
      <c r="IA3" s="144"/>
      <c r="IB3" s="144"/>
      <c r="IC3" s="144"/>
      <c r="ID3" s="144"/>
      <c r="IE3" s="144"/>
      <c r="IF3" s="144"/>
      <c r="IG3" s="144"/>
      <c r="IH3" s="144"/>
      <c r="II3" s="144"/>
      <c r="IJ3" s="144"/>
      <c r="IK3" s="144"/>
      <c r="IL3" s="144"/>
      <c r="IM3" s="144"/>
      <c r="IN3" s="144"/>
      <c r="IO3" s="144"/>
      <c r="IP3" s="144"/>
      <c r="IQ3" s="144"/>
      <c r="IR3" s="144"/>
      <c r="IS3" s="144"/>
      <c r="IT3" s="144"/>
      <c r="IU3" s="144"/>
      <c r="IV3" s="144"/>
      <c r="IW3" s="144"/>
      <c r="IX3" s="144"/>
      <c r="IY3" s="144"/>
      <c r="IZ3" s="144"/>
      <c r="JA3" s="144"/>
      <c r="JB3" s="144"/>
      <c r="JC3" s="144"/>
      <c r="JD3" s="144"/>
      <c r="JE3" s="144"/>
      <c r="JF3" s="144"/>
      <c r="JG3" s="144"/>
      <c r="JH3" s="144"/>
      <c r="JI3" s="144"/>
      <c r="JJ3" s="144"/>
      <c r="JK3" s="144"/>
      <c r="JL3" s="144"/>
      <c r="JM3" s="144"/>
      <c r="JN3" s="144"/>
      <c r="JO3" s="144"/>
      <c r="JP3" s="144"/>
      <c r="JQ3" s="144"/>
      <c r="JR3" s="144"/>
    </row>
    <row r="4" spans="1:278" s="145" customFormat="1" ht="41.25" customHeight="1">
      <c r="A4" s="414" t="s">
        <v>0</v>
      </c>
      <c r="B4" s="415"/>
      <c r="C4" s="416"/>
      <c r="D4" s="417" t="str">
        <f>'Mapa Final'!D4</f>
        <v>GESTIÓN FINANCIERA Y PRESUPUESTAL</v>
      </c>
      <c r="E4" s="418"/>
      <c r="F4" s="418"/>
      <c r="G4" s="418"/>
      <c r="H4" s="418"/>
      <c r="I4" s="418"/>
      <c r="J4" s="418"/>
      <c r="K4" s="418"/>
      <c r="L4" s="418"/>
      <c r="M4" s="418"/>
      <c r="N4" s="419"/>
      <c r="O4" s="420"/>
      <c r="P4" s="420"/>
      <c r="Q4" s="420"/>
      <c r="R4" s="1"/>
      <c r="S4" s="1"/>
      <c r="T4" s="1"/>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144"/>
      <c r="BX4" s="144"/>
      <c r="BY4" s="144"/>
      <c r="BZ4" s="144"/>
      <c r="CA4" s="144"/>
      <c r="CB4" s="144"/>
      <c r="CC4" s="144"/>
      <c r="CD4" s="144"/>
      <c r="CE4" s="144"/>
      <c r="CF4" s="144"/>
      <c r="CG4" s="144"/>
      <c r="CH4" s="144"/>
      <c r="CI4" s="144"/>
      <c r="CJ4" s="144"/>
      <c r="CK4" s="144"/>
      <c r="CL4" s="144"/>
      <c r="CM4" s="144"/>
      <c r="CN4" s="144"/>
      <c r="CO4" s="144"/>
      <c r="CP4" s="144"/>
      <c r="CQ4" s="144"/>
      <c r="CR4" s="144"/>
      <c r="CS4" s="144"/>
      <c r="CT4" s="144"/>
      <c r="CU4" s="144"/>
      <c r="CV4" s="144"/>
      <c r="CW4" s="144"/>
      <c r="CX4" s="144"/>
      <c r="CY4" s="144"/>
      <c r="CZ4" s="144"/>
      <c r="DA4" s="144"/>
      <c r="DB4" s="144"/>
      <c r="DC4" s="144"/>
      <c r="DD4" s="144"/>
      <c r="DE4" s="144"/>
      <c r="DF4" s="144"/>
      <c r="DG4" s="144"/>
      <c r="DH4" s="144"/>
      <c r="DI4" s="144"/>
      <c r="DJ4" s="144"/>
      <c r="DK4" s="144"/>
      <c r="DL4" s="144"/>
      <c r="DM4" s="144"/>
      <c r="DN4" s="144"/>
      <c r="DO4" s="144"/>
      <c r="DP4" s="144"/>
      <c r="DQ4" s="144"/>
      <c r="DR4" s="144"/>
      <c r="DS4" s="144"/>
      <c r="DT4" s="144"/>
      <c r="DU4" s="144"/>
      <c r="DV4" s="144"/>
      <c r="DW4" s="144"/>
      <c r="DX4" s="144"/>
      <c r="DY4" s="144"/>
      <c r="DZ4" s="144"/>
      <c r="EA4" s="144"/>
      <c r="EB4" s="144"/>
      <c r="EC4" s="144"/>
      <c r="ED4" s="144"/>
      <c r="EE4" s="144"/>
      <c r="EF4" s="144"/>
      <c r="EG4" s="144"/>
      <c r="EH4" s="144"/>
      <c r="EI4" s="144"/>
      <c r="EJ4" s="144"/>
      <c r="EK4" s="144"/>
      <c r="EL4" s="144"/>
      <c r="EM4" s="144"/>
      <c r="EN4" s="144"/>
      <c r="EO4" s="144"/>
      <c r="EP4" s="144"/>
      <c r="EQ4" s="144"/>
      <c r="ER4" s="144"/>
      <c r="ES4" s="144"/>
      <c r="ET4" s="144"/>
      <c r="EU4" s="144"/>
      <c r="EV4" s="144"/>
      <c r="EW4" s="144"/>
      <c r="EX4" s="144"/>
      <c r="EY4" s="144"/>
      <c r="EZ4" s="144"/>
      <c r="FA4" s="144"/>
      <c r="FB4" s="144"/>
      <c r="FC4" s="144"/>
      <c r="FD4" s="144"/>
      <c r="FE4" s="144"/>
      <c r="FF4" s="144"/>
      <c r="FG4" s="144"/>
      <c r="FH4" s="144"/>
      <c r="FI4" s="144"/>
      <c r="FJ4" s="144"/>
      <c r="FK4" s="144"/>
      <c r="FL4" s="144"/>
      <c r="FM4" s="144"/>
      <c r="FN4" s="144"/>
      <c r="FO4" s="144"/>
      <c r="FP4" s="144"/>
      <c r="FQ4" s="144"/>
      <c r="FR4" s="144"/>
      <c r="FS4" s="144"/>
      <c r="FT4" s="144"/>
      <c r="FU4" s="144"/>
      <c r="FV4" s="144"/>
      <c r="FW4" s="144"/>
      <c r="FX4" s="144"/>
      <c r="FY4" s="144"/>
      <c r="FZ4" s="144"/>
      <c r="GA4" s="144"/>
      <c r="GB4" s="144"/>
      <c r="GC4" s="144"/>
      <c r="GD4" s="144"/>
      <c r="GE4" s="144"/>
      <c r="GF4" s="144"/>
      <c r="GG4" s="144"/>
      <c r="GH4" s="144"/>
      <c r="GI4" s="144"/>
      <c r="GJ4" s="144"/>
      <c r="GK4" s="144"/>
      <c r="GL4" s="144"/>
      <c r="GM4" s="144"/>
      <c r="GN4" s="144"/>
      <c r="GO4" s="144"/>
      <c r="GP4" s="144"/>
      <c r="GQ4" s="144"/>
      <c r="GR4" s="144"/>
      <c r="GS4" s="144"/>
      <c r="GT4" s="144"/>
      <c r="GU4" s="144"/>
      <c r="GV4" s="144"/>
      <c r="GW4" s="144"/>
      <c r="GX4" s="144"/>
      <c r="GY4" s="144"/>
      <c r="GZ4" s="144"/>
      <c r="HA4" s="144"/>
      <c r="HB4" s="144"/>
      <c r="HC4" s="144"/>
      <c r="HD4" s="144"/>
      <c r="HE4" s="144"/>
      <c r="HF4" s="144"/>
      <c r="HG4" s="144"/>
      <c r="HH4" s="144"/>
      <c r="HI4" s="144"/>
      <c r="HJ4" s="144"/>
      <c r="HK4" s="144"/>
      <c r="HL4" s="144"/>
      <c r="HM4" s="144"/>
      <c r="HN4" s="144"/>
      <c r="HO4" s="144"/>
      <c r="HP4" s="144"/>
      <c r="HQ4" s="144"/>
      <c r="HR4" s="144"/>
      <c r="HS4" s="144"/>
      <c r="HT4" s="144"/>
      <c r="HU4" s="144"/>
      <c r="HV4" s="144"/>
      <c r="HW4" s="144"/>
      <c r="HX4" s="144"/>
      <c r="HY4" s="144"/>
      <c r="HZ4" s="144"/>
      <c r="IA4" s="144"/>
      <c r="IB4" s="144"/>
      <c r="IC4" s="144"/>
      <c r="ID4" s="144"/>
      <c r="IE4" s="144"/>
      <c r="IF4" s="144"/>
      <c r="IG4" s="144"/>
      <c r="IH4" s="144"/>
      <c r="II4" s="144"/>
      <c r="IJ4" s="144"/>
      <c r="IK4" s="144"/>
      <c r="IL4" s="144"/>
      <c r="IM4" s="144"/>
      <c r="IN4" s="144"/>
      <c r="IO4" s="144"/>
      <c r="IP4" s="144"/>
      <c r="IQ4" s="144"/>
      <c r="IR4" s="144"/>
      <c r="IS4" s="144"/>
      <c r="IT4" s="144"/>
      <c r="IU4" s="144"/>
      <c r="IV4" s="144"/>
      <c r="IW4" s="144"/>
      <c r="IX4" s="144"/>
      <c r="IY4" s="144"/>
      <c r="IZ4" s="144"/>
      <c r="JA4" s="144"/>
      <c r="JB4" s="144"/>
      <c r="JC4" s="144"/>
      <c r="JD4" s="144"/>
      <c r="JE4" s="144"/>
      <c r="JF4" s="144"/>
      <c r="JG4" s="144"/>
      <c r="JH4" s="144"/>
      <c r="JI4" s="144"/>
      <c r="JJ4" s="144"/>
      <c r="JK4" s="144"/>
      <c r="JL4" s="144"/>
      <c r="JM4" s="144"/>
      <c r="JN4" s="144"/>
      <c r="JO4" s="144"/>
      <c r="JP4" s="144"/>
      <c r="JQ4" s="144"/>
      <c r="JR4" s="144"/>
    </row>
    <row r="5" spans="1:278" s="145" customFormat="1" ht="52.5" customHeight="1">
      <c r="A5" s="414" t="s">
        <v>1</v>
      </c>
      <c r="B5" s="415"/>
      <c r="C5" s="416"/>
      <c r="D5" s="425" t="str">
        <f>'Mapa Final'!D5</f>
        <v>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v>
      </c>
      <c r="E5" s="426"/>
      <c r="F5" s="426"/>
      <c r="G5" s="426"/>
      <c r="H5" s="426"/>
      <c r="I5" s="426"/>
      <c r="J5" s="426"/>
      <c r="K5" s="426"/>
      <c r="L5" s="426"/>
      <c r="M5" s="426"/>
      <c r="N5" s="427"/>
      <c r="O5" s="1"/>
      <c r="P5" s="1"/>
      <c r="Q5" s="1"/>
      <c r="R5" s="1"/>
      <c r="S5" s="1"/>
      <c r="T5" s="1"/>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144"/>
      <c r="BX5" s="144"/>
      <c r="BY5" s="144"/>
      <c r="BZ5" s="144"/>
      <c r="CA5" s="144"/>
      <c r="CB5" s="144"/>
      <c r="CC5" s="144"/>
      <c r="CD5" s="144"/>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144"/>
      <c r="EZ5" s="144"/>
      <c r="FA5" s="144"/>
      <c r="FB5" s="144"/>
      <c r="FC5" s="144"/>
      <c r="FD5" s="144"/>
      <c r="FE5" s="144"/>
      <c r="FF5" s="144"/>
      <c r="FG5" s="144"/>
      <c r="FH5" s="144"/>
      <c r="FI5" s="144"/>
      <c r="FJ5" s="144"/>
      <c r="FK5" s="144"/>
      <c r="FL5" s="144"/>
      <c r="FM5" s="144"/>
      <c r="FN5" s="144"/>
      <c r="FO5" s="144"/>
      <c r="FP5" s="144"/>
      <c r="FQ5" s="144"/>
      <c r="FR5" s="144"/>
      <c r="FS5" s="144"/>
      <c r="FT5" s="144"/>
      <c r="FU5" s="144"/>
      <c r="FV5" s="144"/>
      <c r="FW5" s="144"/>
      <c r="FX5" s="144"/>
      <c r="FY5" s="144"/>
      <c r="FZ5" s="144"/>
      <c r="GA5" s="144"/>
      <c r="GB5" s="144"/>
      <c r="GC5" s="144"/>
      <c r="GD5" s="144"/>
      <c r="GE5" s="144"/>
      <c r="GF5" s="144"/>
      <c r="GG5" s="144"/>
      <c r="GH5" s="144"/>
      <c r="GI5" s="144"/>
      <c r="GJ5" s="144"/>
      <c r="GK5" s="144"/>
      <c r="GL5" s="144"/>
      <c r="GM5" s="144"/>
      <c r="GN5" s="144"/>
      <c r="GO5" s="144"/>
      <c r="GP5" s="144"/>
      <c r="GQ5" s="144"/>
      <c r="GR5" s="144"/>
      <c r="GS5" s="144"/>
      <c r="GT5" s="144"/>
      <c r="GU5" s="144"/>
      <c r="GV5" s="144"/>
      <c r="GW5" s="144"/>
      <c r="GX5" s="144"/>
      <c r="GY5" s="144"/>
      <c r="GZ5" s="144"/>
      <c r="HA5" s="144"/>
      <c r="HB5" s="144"/>
      <c r="HC5" s="144"/>
      <c r="HD5" s="144"/>
      <c r="HE5" s="144"/>
      <c r="HF5" s="144"/>
      <c r="HG5" s="144"/>
      <c r="HH5" s="144"/>
      <c r="HI5" s="144"/>
      <c r="HJ5" s="144"/>
      <c r="HK5" s="144"/>
      <c r="HL5" s="144"/>
      <c r="HM5" s="144"/>
      <c r="HN5" s="144"/>
      <c r="HO5" s="144"/>
      <c r="HP5" s="144"/>
      <c r="HQ5" s="144"/>
      <c r="HR5" s="144"/>
      <c r="HS5" s="144"/>
      <c r="HT5" s="144"/>
      <c r="HU5" s="144"/>
      <c r="HV5" s="144"/>
      <c r="HW5" s="144"/>
      <c r="HX5" s="144"/>
      <c r="HY5" s="144"/>
      <c r="HZ5" s="144"/>
      <c r="IA5" s="144"/>
      <c r="IB5" s="144"/>
      <c r="IC5" s="144"/>
      <c r="ID5" s="144"/>
      <c r="IE5" s="144"/>
      <c r="IF5" s="144"/>
      <c r="IG5" s="144"/>
      <c r="IH5" s="144"/>
      <c r="II5" s="144"/>
      <c r="IJ5" s="144"/>
      <c r="IK5" s="144"/>
      <c r="IL5" s="144"/>
      <c r="IM5" s="144"/>
      <c r="IN5" s="144"/>
      <c r="IO5" s="144"/>
      <c r="IP5" s="144"/>
      <c r="IQ5" s="144"/>
      <c r="IR5" s="144"/>
      <c r="IS5" s="144"/>
      <c r="IT5" s="144"/>
      <c r="IU5" s="144"/>
      <c r="IV5" s="144"/>
      <c r="IW5" s="144"/>
      <c r="IX5" s="144"/>
      <c r="IY5" s="144"/>
      <c r="IZ5" s="144"/>
      <c r="JA5" s="144"/>
      <c r="JB5" s="144"/>
      <c r="JC5" s="144"/>
      <c r="JD5" s="144"/>
      <c r="JE5" s="144"/>
      <c r="JF5" s="144"/>
      <c r="JG5" s="144"/>
      <c r="JH5" s="144"/>
      <c r="JI5" s="144"/>
      <c r="JJ5" s="144"/>
      <c r="JK5" s="144"/>
      <c r="JL5" s="144"/>
      <c r="JM5" s="144"/>
      <c r="JN5" s="144"/>
      <c r="JO5" s="144"/>
      <c r="JP5" s="144"/>
      <c r="JQ5" s="144"/>
      <c r="JR5" s="144"/>
    </row>
    <row r="6" spans="1:278" s="145" customFormat="1" ht="32.25" customHeight="1" thickBot="1">
      <c r="A6" s="414" t="s">
        <v>2</v>
      </c>
      <c r="B6" s="415"/>
      <c r="C6" s="416"/>
      <c r="D6" s="425" t="str">
        <f>'Mapa Final'!D6</f>
        <v>Unidad de Planeación – División de Programación Presupuestal - Unidad de Presupuesto - Divisiones de Ejecución Presupuestal, Tesorería y Contabilidad.</v>
      </c>
      <c r="E6" s="426"/>
      <c r="F6" s="426"/>
      <c r="G6" s="426"/>
      <c r="H6" s="426"/>
      <c r="I6" s="426"/>
      <c r="J6" s="426"/>
      <c r="K6" s="426"/>
      <c r="L6" s="426"/>
      <c r="M6" s="426"/>
      <c r="N6" s="427"/>
      <c r="O6" s="1"/>
      <c r="P6" s="1"/>
      <c r="Q6" s="1"/>
      <c r="R6" s="1"/>
      <c r="S6" s="1"/>
      <c r="T6" s="1"/>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c r="GF6" s="144"/>
      <c r="GG6" s="144"/>
      <c r="GH6" s="144"/>
      <c r="GI6" s="144"/>
      <c r="GJ6" s="144"/>
      <c r="GK6" s="144"/>
      <c r="GL6" s="144"/>
      <c r="GM6" s="144"/>
      <c r="GN6" s="144"/>
      <c r="GO6" s="144"/>
      <c r="GP6" s="144"/>
      <c r="GQ6" s="144"/>
      <c r="GR6" s="144"/>
      <c r="GS6" s="144"/>
      <c r="GT6" s="144"/>
      <c r="GU6" s="144"/>
      <c r="GV6" s="144"/>
      <c r="GW6" s="144"/>
      <c r="GX6" s="144"/>
      <c r="GY6" s="144"/>
      <c r="GZ6" s="144"/>
      <c r="HA6" s="144"/>
      <c r="HB6" s="144"/>
      <c r="HC6" s="144"/>
      <c r="HD6" s="144"/>
      <c r="HE6" s="144"/>
      <c r="HF6" s="144"/>
      <c r="HG6" s="144"/>
      <c r="HH6" s="144"/>
      <c r="HI6" s="144"/>
      <c r="HJ6" s="144"/>
      <c r="HK6" s="144"/>
      <c r="HL6" s="144"/>
      <c r="HM6" s="144"/>
      <c r="HN6" s="144"/>
      <c r="HO6" s="144"/>
      <c r="HP6" s="144"/>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c r="JA6" s="144"/>
      <c r="JB6" s="144"/>
      <c r="JC6" s="144"/>
      <c r="JD6" s="144"/>
      <c r="JE6" s="144"/>
      <c r="JF6" s="144"/>
      <c r="JG6" s="144"/>
      <c r="JH6" s="144"/>
      <c r="JI6" s="144"/>
      <c r="JJ6" s="144"/>
      <c r="JK6" s="144"/>
      <c r="JL6" s="144"/>
      <c r="JM6" s="144"/>
      <c r="JN6" s="144"/>
      <c r="JO6" s="144"/>
      <c r="JP6" s="144"/>
      <c r="JQ6" s="144"/>
      <c r="JR6" s="144"/>
    </row>
    <row r="7" spans="1:278" s="161" customFormat="1" ht="40.5" customHeight="1" thickTop="1" thickBot="1">
      <c r="A7" s="539" t="s">
        <v>350</v>
      </c>
      <c r="B7" s="540"/>
      <c r="C7" s="540"/>
      <c r="D7" s="540"/>
      <c r="E7" s="540"/>
      <c r="F7" s="541"/>
      <c r="G7" s="168"/>
      <c r="H7" s="542" t="s">
        <v>351</v>
      </c>
      <c r="I7" s="542"/>
      <c r="J7" s="542"/>
      <c r="K7" s="542" t="s">
        <v>352</v>
      </c>
      <c r="L7" s="542"/>
      <c r="M7" s="542"/>
      <c r="N7" s="543" t="s">
        <v>353</v>
      </c>
      <c r="O7" s="548" t="s">
        <v>354</v>
      </c>
      <c r="P7" s="550" t="s">
        <v>355</v>
      </c>
      <c r="Q7" s="551"/>
      <c r="R7" s="550" t="s">
        <v>356</v>
      </c>
      <c r="S7" s="551"/>
      <c r="T7" s="552" t="s">
        <v>357</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 customHeight="1" thickTop="1" thickBot="1">
      <c r="A8" s="177" t="s">
        <v>200</v>
      </c>
      <c r="B8" s="177" t="s">
        <v>379</v>
      </c>
      <c r="C8" s="178" t="s">
        <v>8</v>
      </c>
      <c r="D8" s="169" t="s">
        <v>365</v>
      </c>
      <c r="E8" s="272" t="s">
        <v>10</v>
      </c>
      <c r="F8" s="272" t="s">
        <v>11</v>
      </c>
      <c r="G8" s="272" t="s">
        <v>12</v>
      </c>
      <c r="H8" s="170" t="s">
        <v>358</v>
      </c>
      <c r="I8" s="170" t="s">
        <v>38</v>
      </c>
      <c r="J8" s="170" t="s">
        <v>359</v>
      </c>
      <c r="K8" s="170" t="s">
        <v>358</v>
      </c>
      <c r="L8" s="170" t="s">
        <v>360</v>
      </c>
      <c r="M8" s="170" t="s">
        <v>359</v>
      </c>
      <c r="N8" s="543"/>
      <c r="O8" s="549"/>
      <c r="P8" s="171" t="s">
        <v>361</v>
      </c>
      <c r="Q8" s="171" t="s">
        <v>362</v>
      </c>
      <c r="R8" s="171" t="s">
        <v>363</v>
      </c>
      <c r="S8" s="171" t="s">
        <v>364</v>
      </c>
      <c r="T8" s="552"/>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thickTop="1" thickBot="1">
      <c r="A9" s="571"/>
      <c r="B9" s="572"/>
      <c r="C9" s="572"/>
      <c r="D9" s="572"/>
      <c r="E9" s="572"/>
      <c r="F9" s="572"/>
      <c r="G9" s="572"/>
      <c r="H9" s="572"/>
      <c r="I9" s="572"/>
      <c r="J9" s="572"/>
      <c r="K9" s="572"/>
      <c r="L9" s="572"/>
      <c r="M9" s="572"/>
      <c r="N9" s="572"/>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573">
        <f>'Mapa Final'!A10</f>
        <v>1</v>
      </c>
      <c r="B10" s="594" t="str">
        <f>'Mapa Final'!B10</f>
        <v>Inexactitud en la información sobre la disponibilidad de recursos.</v>
      </c>
      <c r="C10" s="576" t="str">
        <f>'Mapa Final'!C10</f>
        <v>Reputacional</v>
      </c>
      <c r="D10" s="576" t="str">
        <f>'Mapa Final'!D10</f>
        <v xml:space="preserve">1.Informacion imprecisa y/o extemporanea recibida de terceros y otros procesos.
2. Errores en los registros presupuestales </v>
      </c>
      <c r="E10" s="579" t="str">
        <f>'Mapa Final'!E10</f>
        <v xml:space="preserve">Información errada  dentro del proceso de asignacion de recursos. </v>
      </c>
      <c r="F10" s="579" t="str">
        <f>'Mapa Final'!F10</f>
        <v xml:space="preserve">Posibilidad de afectación reputacional por Información errada  dentro del proceso de asignacion de recursos. </v>
      </c>
      <c r="G10" s="579" t="str">
        <f>'Mapa Final'!G10</f>
        <v>Ejecución y Administración de Procesos</v>
      </c>
      <c r="H10" s="582" t="str">
        <f>'Mapa Final'!I10</f>
        <v>Alta</v>
      </c>
      <c r="I10" s="585" t="str">
        <f>'Mapa Final'!L10</f>
        <v>Moderado</v>
      </c>
      <c r="J10" s="588" t="str">
        <f>'Mapa Final'!N10</f>
        <v xml:space="preserve">Alto </v>
      </c>
      <c r="K10" s="568" t="str">
        <f>'Mapa Final'!AA10</f>
        <v>Media</v>
      </c>
      <c r="L10" s="568" t="str">
        <f>'Mapa Final'!AE10</f>
        <v>Moderado</v>
      </c>
      <c r="M10" s="591" t="str">
        <f>'Mapa Final'!AG10</f>
        <v>Moderado</v>
      </c>
      <c r="N10" s="568" t="str">
        <f>'Mapa Final'!AH10</f>
        <v>Aceptar</v>
      </c>
      <c r="O10" s="600"/>
      <c r="P10" s="600"/>
      <c r="Q10" s="556" t="s">
        <v>179</v>
      </c>
      <c r="R10" s="559">
        <v>45200</v>
      </c>
      <c r="S10" s="562">
        <v>45291</v>
      </c>
      <c r="T10" s="565" t="s">
        <v>648</v>
      </c>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574"/>
      <c r="B11" s="394"/>
      <c r="C11" s="577"/>
      <c r="D11" s="577"/>
      <c r="E11" s="580"/>
      <c r="F11" s="580"/>
      <c r="G11" s="580"/>
      <c r="H11" s="583"/>
      <c r="I11" s="586"/>
      <c r="J11" s="589"/>
      <c r="K11" s="569"/>
      <c r="L11" s="569"/>
      <c r="M11" s="592"/>
      <c r="N11" s="569"/>
      <c r="O11" s="601"/>
      <c r="P11" s="601"/>
      <c r="Q11" s="557"/>
      <c r="R11" s="560"/>
      <c r="S11" s="563"/>
      <c r="T11" s="566"/>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574"/>
      <c r="B12" s="394"/>
      <c r="C12" s="577"/>
      <c r="D12" s="577"/>
      <c r="E12" s="580"/>
      <c r="F12" s="580"/>
      <c r="G12" s="580"/>
      <c r="H12" s="583"/>
      <c r="I12" s="586"/>
      <c r="J12" s="589"/>
      <c r="K12" s="569"/>
      <c r="L12" s="569"/>
      <c r="M12" s="592"/>
      <c r="N12" s="569"/>
      <c r="O12" s="601"/>
      <c r="P12" s="601"/>
      <c r="Q12" s="557"/>
      <c r="R12" s="560"/>
      <c r="S12" s="563"/>
      <c r="T12" s="566"/>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574"/>
      <c r="B13" s="394"/>
      <c r="C13" s="577"/>
      <c r="D13" s="577"/>
      <c r="E13" s="580"/>
      <c r="F13" s="580"/>
      <c r="G13" s="580"/>
      <c r="H13" s="583"/>
      <c r="I13" s="586"/>
      <c r="J13" s="589"/>
      <c r="K13" s="569"/>
      <c r="L13" s="569"/>
      <c r="M13" s="592"/>
      <c r="N13" s="569"/>
      <c r="O13" s="601"/>
      <c r="P13" s="601"/>
      <c r="Q13" s="557"/>
      <c r="R13" s="560"/>
      <c r="S13" s="563"/>
      <c r="T13" s="566"/>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53.25" customHeight="1" thickBot="1">
      <c r="A14" s="575"/>
      <c r="B14" s="595"/>
      <c r="C14" s="578"/>
      <c r="D14" s="578"/>
      <c r="E14" s="581"/>
      <c r="F14" s="581"/>
      <c r="G14" s="581"/>
      <c r="H14" s="584"/>
      <c r="I14" s="587"/>
      <c r="J14" s="590"/>
      <c r="K14" s="570"/>
      <c r="L14" s="570"/>
      <c r="M14" s="593"/>
      <c r="N14" s="570"/>
      <c r="O14" s="602"/>
      <c r="P14" s="602"/>
      <c r="Q14" s="558"/>
      <c r="R14" s="561"/>
      <c r="S14" s="564"/>
      <c r="T14" s="567"/>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c r="A15" s="573">
        <f>'Mapa Final'!A14</f>
        <v>2</v>
      </c>
      <c r="B15" s="573" t="str">
        <f>'Mapa Final'!B14</f>
        <v>Corrupción</v>
      </c>
      <c r="C15" s="573" t="str">
        <f>'Mapa Final'!C14</f>
        <v>Reputacional(Corrupción)</v>
      </c>
      <c r="D15" s="573" t="str">
        <f>'Mapa Final'!D14</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15" s="573" t="str">
        <f>'Mapa Final'!E14</f>
        <v xml:space="preserve">Carencia de transparencia, etica y valores. </v>
      </c>
      <c r="F15" s="573" t="str">
        <f>'Mapa Final'!F14</f>
        <v xml:space="preserve">Posibilidad de actos indebidos de  los servidores judiciales debido a  la carencia en transparencia, etica y valores </v>
      </c>
      <c r="G15" s="573" t="str">
        <f>'Mapa Final'!G14</f>
        <v>Fraude Interno</v>
      </c>
      <c r="H15" s="582" t="str">
        <f>'Mapa Final'!I14</f>
        <v>Alta</v>
      </c>
      <c r="I15" s="585" t="str">
        <f>'Mapa Final'!L14</f>
        <v>Mayor</v>
      </c>
      <c r="J15" s="588" t="str">
        <f>'Mapa Final'!N14</f>
        <v xml:space="preserve">Alto </v>
      </c>
      <c r="K15" s="568" t="str">
        <f>'Mapa Final'!AA14</f>
        <v>Media</v>
      </c>
      <c r="L15" s="585" t="str">
        <f>'Mapa Final'!AE14</f>
        <v>Mayor</v>
      </c>
      <c r="M15" s="588" t="str">
        <f>'Mapa Final'!AG14</f>
        <v xml:space="preserve">Alto </v>
      </c>
      <c r="N15" s="573" t="str">
        <f>'Mapa Final'!AH14</f>
        <v>Evitar</v>
      </c>
      <c r="O15" s="600"/>
      <c r="P15" s="600"/>
      <c r="Q15" s="596" t="s">
        <v>179</v>
      </c>
      <c r="R15" s="559">
        <v>45200</v>
      </c>
      <c r="S15" s="562">
        <v>45291</v>
      </c>
      <c r="T15" s="565" t="s">
        <v>656</v>
      </c>
      <c r="U15" s="176"/>
      <c r="V15" s="176"/>
    </row>
    <row r="16" spans="1:278">
      <c r="A16" s="574"/>
      <c r="B16" s="574"/>
      <c r="C16" s="574"/>
      <c r="D16" s="574"/>
      <c r="E16" s="574"/>
      <c r="F16" s="574"/>
      <c r="G16" s="574"/>
      <c r="H16" s="583"/>
      <c r="I16" s="586"/>
      <c r="J16" s="589"/>
      <c r="K16" s="569"/>
      <c r="L16" s="586"/>
      <c r="M16" s="589"/>
      <c r="N16" s="574"/>
      <c r="O16" s="601"/>
      <c r="P16" s="601"/>
      <c r="Q16" s="596"/>
      <c r="R16" s="560"/>
      <c r="S16" s="563"/>
      <c r="T16" s="566"/>
      <c r="U16" s="176"/>
      <c r="V16" s="176"/>
    </row>
    <row r="17" spans="1:22">
      <c r="A17" s="574"/>
      <c r="B17" s="574"/>
      <c r="C17" s="574"/>
      <c r="D17" s="574"/>
      <c r="E17" s="574"/>
      <c r="F17" s="574"/>
      <c r="G17" s="574"/>
      <c r="H17" s="583"/>
      <c r="I17" s="586"/>
      <c r="J17" s="589"/>
      <c r="K17" s="569"/>
      <c r="L17" s="586"/>
      <c r="M17" s="589"/>
      <c r="N17" s="574"/>
      <c r="O17" s="601"/>
      <c r="P17" s="601"/>
      <c r="Q17" s="596"/>
      <c r="R17" s="560"/>
      <c r="S17" s="563"/>
      <c r="T17" s="566"/>
      <c r="U17" s="176"/>
      <c r="V17" s="176"/>
    </row>
    <row r="18" spans="1:22">
      <c r="A18" s="574"/>
      <c r="B18" s="574"/>
      <c r="C18" s="574"/>
      <c r="D18" s="574"/>
      <c r="E18" s="574"/>
      <c r="F18" s="574"/>
      <c r="G18" s="574"/>
      <c r="H18" s="583"/>
      <c r="I18" s="586"/>
      <c r="J18" s="589"/>
      <c r="K18" s="569"/>
      <c r="L18" s="586"/>
      <c r="M18" s="589"/>
      <c r="N18" s="574"/>
      <c r="O18" s="601"/>
      <c r="P18" s="601"/>
      <c r="Q18" s="596"/>
      <c r="R18" s="560"/>
      <c r="S18" s="563"/>
      <c r="T18" s="566"/>
      <c r="U18" s="176"/>
      <c r="V18" s="176"/>
    </row>
    <row r="19" spans="1:22" ht="253.5" customHeight="1" thickBot="1">
      <c r="A19" s="575"/>
      <c r="B19" s="575"/>
      <c r="C19" s="575"/>
      <c r="D19" s="575"/>
      <c r="E19" s="575"/>
      <c r="F19" s="575"/>
      <c r="G19" s="575"/>
      <c r="H19" s="584"/>
      <c r="I19" s="587"/>
      <c r="J19" s="590"/>
      <c r="K19" s="570"/>
      <c r="L19" s="587"/>
      <c r="M19" s="590"/>
      <c r="N19" s="575"/>
      <c r="O19" s="602"/>
      <c r="P19" s="602"/>
      <c r="Q19" s="597"/>
      <c r="R19" s="561"/>
      <c r="S19" s="564"/>
      <c r="T19" s="567"/>
      <c r="U19" s="176"/>
      <c r="V19" s="176"/>
    </row>
    <row r="20" spans="1:22" ht="37.799999999999997" customHeight="1">
      <c r="A20" s="573">
        <f>'Mapa Final'!A17</f>
        <v>3</v>
      </c>
      <c r="B20" s="573" t="str">
        <f>'Mapa Final'!B17</f>
        <v>Hackeo informático a los programas administrados por el área</v>
      </c>
      <c r="C20" s="573" t="str">
        <f>'Mapa Final'!C17</f>
        <v>Afectación Económica</v>
      </c>
      <c r="D20" s="573" t="str">
        <f>'Mapa Final'!D17</f>
        <v xml:space="preserve">1.Falta de de control de las contraseñas de SIIF y entidades finaniceras.
2.Falsificación de las firmas electrónicas. 
3. Falta de control en el acceso a los equipos de computo del área 
4. Falta de seguimiento a la información financiera
</v>
      </c>
      <c r="E20" s="573" t="str">
        <f>'Mapa Final'!E17</f>
        <v>Deficiencia del manejo y control de recursos informáticos a través de los cuales se administran los recursos finanieros de la entidad</v>
      </c>
      <c r="F20" s="573" t="str">
        <f>'Mapa Final'!F17</f>
        <v>Posibilidad de Afectación Económica debido a Deficiencia del manejo y control de recursos informáticos a través de los cuales se administran los recursos financieros de la entidad</v>
      </c>
      <c r="G20" s="573" t="str">
        <f>'Mapa Final'!G17</f>
        <v>Fraude Externo</v>
      </c>
      <c r="H20" s="582" t="str">
        <f>'Mapa Final'!I17</f>
        <v>Alta</v>
      </c>
      <c r="I20" s="585" t="str">
        <f>'Mapa Final'!L17</f>
        <v>Menor</v>
      </c>
      <c r="J20" s="588" t="str">
        <f>'Mapa Final'!N17</f>
        <v>Moderado</v>
      </c>
      <c r="K20" s="568" t="str">
        <f>'Mapa Final'!AA17</f>
        <v>Media</v>
      </c>
      <c r="L20" s="568" t="str">
        <f>'Mapa Final'!AE17</f>
        <v>Menor</v>
      </c>
      <c r="M20" s="591" t="str">
        <f>'Mapa Final'!AG17</f>
        <v>Moderado</v>
      </c>
      <c r="N20" s="568" t="str">
        <f>'Mapa Final'!AH17</f>
        <v>Aceptar</v>
      </c>
      <c r="O20" s="600"/>
      <c r="P20" s="600"/>
      <c r="Q20" s="598" t="s">
        <v>179</v>
      </c>
      <c r="R20" s="559">
        <v>45200</v>
      </c>
      <c r="S20" s="562">
        <v>45291</v>
      </c>
      <c r="T20" s="565" t="s">
        <v>661</v>
      </c>
    </row>
    <row r="21" spans="1:22" ht="33.6" customHeight="1">
      <c r="A21" s="574"/>
      <c r="B21" s="574"/>
      <c r="C21" s="574"/>
      <c r="D21" s="574"/>
      <c r="E21" s="574"/>
      <c r="F21" s="574"/>
      <c r="G21" s="574"/>
      <c r="H21" s="583"/>
      <c r="I21" s="586"/>
      <c r="J21" s="589"/>
      <c r="K21" s="569"/>
      <c r="L21" s="569"/>
      <c r="M21" s="592"/>
      <c r="N21" s="569"/>
      <c r="O21" s="601"/>
      <c r="P21" s="601"/>
      <c r="Q21" s="596"/>
      <c r="R21" s="560"/>
      <c r="S21" s="563"/>
      <c r="T21" s="566"/>
    </row>
    <row r="22" spans="1:22" ht="28.2" customHeight="1">
      <c r="A22" s="574"/>
      <c r="B22" s="574"/>
      <c r="C22" s="574"/>
      <c r="D22" s="574"/>
      <c r="E22" s="574"/>
      <c r="F22" s="574"/>
      <c r="G22" s="574"/>
      <c r="H22" s="583"/>
      <c r="I22" s="586"/>
      <c r="J22" s="589"/>
      <c r="K22" s="569"/>
      <c r="L22" s="569"/>
      <c r="M22" s="592"/>
      <c r="N22" s="569"/>
      <c r="O22" s="601"/>
      <c r="P22" s="601"/>
      <c r="Q22" s="596"/>
      <c r="R22" s="560"/>
      <c r="S22" s="563"/>
      <c r="T22" s="566"/>
    </row>
    <row r="23" spans="1:22" ht="37.200000000000003" customHeight="1">
      <c r="A23" s="574"/>
      <c r="B23" s="574"/>
      <c r="C23" s="574"/>
      <c r="D23" s="574"/>
      <c r="E23" s="574"/>
      <c r="F23" s="574"/>
      <c r="G23" s="574"/>
      <c r="H23" s="583"/>
      <c r="I23" s="586"/>
      <c r="J23" s="589"/>
      <c r="K23" s="569"/>
      <c r="L23" s="569"/>
      <c r="M23" s="592"/>
      <c r="N23" s="569"/>
      <c r="O23" s="601"/>
      <c r="P23" s="601"/>
      <c r="Q23" s="596"/>
      <c r="R23" s="560"/>
      <c r="S23" s="563"/>
      <c r="T23" s="566"/>
    </row>
    <row r="24" spans="1:22" ht="112.5" customHeight="1" thickBot="1">
      <c r="A24" s="575"/>
      <c r="B24" s="575"/>
      <c r="C24" s="575"/>
      <c r="D24" s="575"/>
      <c r="E24" s="575"/>
      <c r="F24" s="575"/>
      <c r="G24" s="575"/>
      <c r="H24" s="584"/>
      <c r="I24" s="587"/>
      <c r="J24" s="590"/>
      <c r="K24" s="570"/>
      <c r="L24" s="570"/>
      <c r="M24" s="593"/>
      <c r="N24" s="570"/>
      <c r="O24" s="602"/>
      <c r="P24" s="602"/>
      <c r="Q24" s="597"/>
      <c r="R24" s="561"/>
      <c r="S24" s="564"/>
      <c r="T24" s="567"/>
    </row>
    <row r="25" spans="1:22" ht="21.6" customHeight="1">
      <c r="A25" s="573">
        <f>'Mapa Final'!A22</f>
        <v>4</v>
      </c>
      <c r="B25" s="573" t="str">
        <f>'Mapa Final'!B22</f>
        <v>Incumplimiento en la presentación de las declaraciones tributarias y parafiscales.</v>
      </c>
      <c r="C25" s="573" t="str">
        <f>'Mapa Final'!C22</f>
        <v>Afectación Económica</v>
      </c>
      <c r="D25" s="573" t="str">
        <f>'Mapa Final'!D22</f>
        <v xml:space="preserve">1.Informacion imprecisa y/o extemporanea recibida de terceros y otros procesos.                                       
2. Fallas al momento de dar trámite a las cuentas de pago por concepto de adquisiciones de bienes y servicios, omitiendo el registro de las deducciones correspondientes.        
</v>
      </c>
      <c r="E25" s="573" t="str">
        <f>'Mapa Final'!E22</f>
        <v>Falta de conocimiento y formación del responsable en la elaboración de las obligaciones.</v>
      </c>
      <c r="F25" s="573" t="str">
        <f>'Mapa Final'!F22</f>
        <v>Posibilidad de Afectación Económica  por Falta de conocimiento y formación del responsable en la elaboración de las obligaciones</v>
      </c>
      <c r="G25" s="573" t="str">
        <f>'Mapa Final'!G22</f>
        <v>Usuarios, productos y prácticas organizacionales</v>
      </c>
      <c r="H25" s="582" t="str">
        <f>'Mapa Final'!I22</f>
        <v>Media</v>
      </c>
      <c r="I25" s="568" t="str">
        <f>'Mapa Final'!L22</f>
        <v>Leve</v>
      </c>
      <c r="J25" s="588" t="str">
        <f>'Mapa Final'!N22</f>
        <v>Moderado</v>
      </c>
      <c r="K25" s="568" t="str">
        <f>'Mapa Final'!AA22</f>
        <v>Baja</v>
      </c>
      <c r="L25" s="568" t="str">
        <f>'Mapa Final'!AE22</f>
        <v>Leve</v>
      </c>
      <c r="M25" s="591" t="str">
        <f>'Mapa Final'!AG22</f>
        <v>Bajo</v>
      </c>
      <c r="N25" s="573" t="str">
        <f>'Mapa Final'!AH22</f>
        <v>Aceptar</v>
      </c>
      <c r="O25" s="600"/>
      <c r="P25" s="600"/>
      <c r="Q25" s="598" t="s">
        <v>179</v>
      </c>
      <c r="R25" s="559">
        <v>45200</v>
      </c>
      <c r="S25" s="562">
        <v>45291</v>
      </c>
      <c r="T25" s="565" t="s">
        <v>651</v>
      </c>
    </row>
    <row r="26" spans="1:22" ht="22.2" customHeight="1">
      <c r="A26" s="574"/>
      <c r="B26" s="574"/>
      <c r="C26" s="574"/>
      <c r="D26" s="574"/>
      <c r="E26" s="574"/>
      <c r="F26" s="574"/>
      <c r="G26" s="574"/>
      <c r="H26" s="583"/>
      <c r="I26" s="569"/>
      <c r="J26" s="589"/>
      <c r="K26" s="569"/>
      <c r="L26" s="569"/>
      <c r="M26" s="592"/>
      <c r="N26" s="574"/>
      <c r="O26" s="601"/>
      <c r="P26" s="601"/>
      <c r="Q26" s="596"/>
      <c r="R26" s="560"/>
      <c r="S26" s="563"/>
      <c r="T26" s="566"/>
    </row>
    <row r="27" spans="1:22" ht="27.6" customHeight="1">
      <c r="A27" s="574"/>
      <c r="B27" s="574"/>
      <c r="C27" s="574"/>
      <c r="D27" s="574"/>
      <c r="E27" s="574"/>
      <c r="F27" s="574"/>
      <c r="G27" s="574"/>
      <c r="H27" s="583"/>
      <c r="I27" s="569"/>
      <c r="J27" s="589"/>
      <c r="K27" s="569"/>
      <c r="L27" s="569"/>
      <c r="M27" s="592"/>
      <c r="N27" s="574"/>
      <c r="O27" s="601"/>
      <c r="P27" s="601"/>
      <c r="Q27" s="596"/>
      <c r="R27" s="560"/>
      <c r="S27" s="563"/>
      <c r="T27" s="566"/>
    </row>
    <row r="28" spans="1:22" ht="33.6" customHeight="1">
      <c r="A28" s="574"/>
      <c r="B28" s="574"/>
      <c r="C28" s="574"/>
      <c r="D28" s="574"/>
      <c r="E28" s="574"/>
      <c r="F28" s="574"/>
      <c r="G28" s="574"/>
      <c r="H28" s="583"/>
      <c r="I28" s="569"/>
      <c r="J28" s="589"/>
      <c r="K28" s="569"/>
      <c r="L28" s="569"/>
      <c r="M28" s="592"/>
      <c r="N28" s="574"/>
      <c r="O28" s="601"/>
      <c r="P28" s="601"/>
      <c r="Q28" s="596"/>
      <c r="R28" s="560"/>
      <c r="S28" s="563"/>
      <c r="T28" s="566"/>
    </row>
    <row r="29" spans="1:22" ht="102.75" customHeight="1" thickBot="1">
      <c r="A29" s="575"/>
      <c r="B29" s="575"/>
      <c r="C29" s="575"/>
      <c r="D29" s="575"/>
      <c r="E29" s="575"/>
      <c r="F29" s="575"/>
      <c r="G29" s="575"/>
      <c r="H29" s="584"/>
      <c r="I29" s="570"/>
      <c r="J29" s="590"/>
      <c r="K29" s="570"/>
      <c r="L29" s="570"/>
      <c r="M29" s="593"/>
      <c r="N29" s="575"/>
      <c r="O29" s="602"/>
      <c r="P29" s="602"/>
      <c r="Q29" s="597"/>
      <c r="R29" s="561"/>
      <c r="S29" s="564"/>
      <c r="T29" s="567"/>
    </row>
    <row r="30" spans="1:22" ht="14.4" customHeight="1">
      <c r="A30" s="573">
        <f>'Mapa Final'!A25</f>
        <v>5</v>
      </c>
      <c r="B30" s="594" t="str">
        <f>'Mapa Final'!B25</f>
        <v>Incumplimiento por efectos de pandemia</v>
      </c>
      <c r="C30" s="594" t="str">
        <f>'Mapa Final'!C25</f>
        <v>Incumplimiento de las metas establecidas</v>
      </c>
      <c r="D30" s="594" t="str">
        <f>'Mapa Final'!D25</f>
        <v>1. Reduccion del equipo de trabajo por incapacidad médica de alguno de los integrantes.                                 2. Dificultades en el acceso virtual al sistema.</v>
      </c>
      <c r="E30" s="594" t="str">
        <f>'Mapa Final'!E25</f>
        <v>Dificultades por falta de personal y caidas de los sistemas virtuales.</v>
      </c>
      <c r="F30" s="594" t="str">
        <f>'Mapa Final'!F25</f>
        <v xml:space="preserve">Posibilidad de incumplimiento de las metas establecidas por Dificultades por falta de personal y caidas de los sistemas virtuales.. </v>
      </c>
      <c r="G30" s="594" t="str">
        <f>'Mapa Final'!G25</f>
        <v>Usuarios, productos y prácticas organizacionales</v>
      </c>
      <c r="H30" s="582" t="str">
        <f>'Mapa Final'!I25</f>
        <v>Baja</v>
      </c>
      <c r="I30" s="585" t="str">
        <f>'Mapa Final'!L25</f>
        <v>Leve</v>
      </c>
      <c r="J30" s="588" t="str">
        <f>'Mapa Final'!N25</f>
        <v>Bajo</v>
      </c>
      <c r="K30" s="568" t="str">
        <f>'Mapa Final'!AA25</f>
        <v>Baja</v>
      </c>
      <c r="L30" s="568" t="str">
        <f>'Mapa Final'!AE25</f>
        <v>Leve</v>
      </c>
      <c r="M30" s="591" t="str">
        <f>'Mapa Final'!AG25</f>
        <v>Bajo</v>
      </c>
      <c r="N30" s="568" t="str">
        <f>'Mapa Final'!AH25</f>
        <v>Aceptar</v>
      </c>
      <c r="O30" s="600"/>
      <c r="P30" s="600"/>
      <c r="Q30" s="598" t="s">
        <v>179</v>
      </c>
      <c r="R30" s="559">
        <v>45200</v>
      </c>
      <c r="S30" s="562">
        <v>45291</v>
      </c>
      <c r="T30" s="565" t="s">
        <v>652</v>
      </c>
    </row>
    <row r="31" spans="1:22">
      <c r="A31" s="574"/>
      <c r="B31" s="394"/>
      <c r="C31" s="394"/>
      <c r="D31" s="394"/>
      <c r="E31" s="394"/>
      <c r="F31" s="394"/>
      <c r="G31" s="394"/>
      <c r="H31" s="583"/>
      <c r="I31" s="586"/>
      <c r="J31" s="589"/>
      <c r="K31" s="569"/>
      <c r="L31" s="569"/>
      <c r="M31" s="592"/>
      <c r="N31" s="569"/>
      <c r="O31" s="601"/>
      <c r="P31" s="601"/>
      <c r="Q31" s="596"/>
      <c r="R31" s="560"/>
      <c r="S31" s="563"/>
      <c r="T31" s="566"/>
    </row>
    <row r="32" spans="1:22" ht="24.6" customHeight="1">
      <c r="A32" s="574"/>
      <c r="B32" s="394"/>
      <c r="C32" s="394"/>
      <c r="D32" s="394"/>
      <c r="E32" s="394"/>
      <c r="F32" s="394"/>
      <c r="G32" s="394"/>
      <c r="H32" s="583"/>
      <c r="I32" s="586"/>
      <c r="J32" s="589"/>
      <c r="K32" s="569"/>
      <c r="L32" s="569"/>
      <c r="M32" s="592"/>
      <c r="N32" s="569"/>
      <c r="O32" s="601"/>
      <c r="P32" s="601"/>
      <c r="Q32" s="596"/>
      <c r="R32" s="560"/>
      <c r="S32" s="563"/>
      <c r="T32" s="566"/>
    </row>
    <row r="33" spans="1:20" ht="22.2" customHeight="1">
      <c r="A33" s="574"/>
      <c r="B33" s="394"/>
      <c r="C33" s="394"/>
      <c r="D33" s="394"/>
      <c r="E33" s="394"/>
      <c r="F33" s="394"/>
      <c r="G33" s="394"/>
      <c r="H33" s="583"/>
      <c r="I33" s="586"/>
      <c r="J33" s="589"/>
      <c r="K33" s="569"/>
      <c r="L33" s="569"/>
      <c r="M33" s="592"/>
      <c r="N33" s="569"/>
      <c r="O33" s="601"/>
      <c r="P33" s="601"/>
      <c r="Q33" s="596"/>
      <c r="R33" s="560"/>
      <c r="S33" s="563"/>
      <c r="T33" s="566"/>
    </row>
    <row r="34" spans="1:20" ht="105.75" customHeight="1" thickBot="1">
      <c r="A34" s="575"/>
      <c r="B34" s="595"/>
      <c r="C34" s="595"/>
      <c r="D34" s="595"/>
      <c r="E34" s="595"/>
      <c r="F34" s="595"/>
      <c r="G34" s="595"/>
      <c r="H34" s="584"/>
      <c r="I34" s="587"/>
      <c r="J34" s="590"/>
      <c r="K34" s="570"/>
      <c r="L34" s="570"/>
      <c r="M34" s="593"/>
      <c r="N34" s="570"/>
      <c r="O34" s="602"/>
      <c r="P34" s="602"/>
      <c r="Q34" s="597"/>
      <c r="R34" s="561"/>
      <c r="S34" s="564"/>
      <c r="T34" s="567"/>
    </row>
    <row r="35" spans="1:20" ht="14.4" customHeight="1">
      <c r="A35" s="573">
        <f>'Mapa Final'!A26</f>
        <v>6</v>
      </c>
      <c r="B35" s="594" t="str">
        <f>'Mapa Final'!B26</f>
        <v>Inaplicabilidad de la normatividad ambiental vigente</v>
      </c>
      <c r="C35" s="594" t="str">
        <f>'Mapa Final'!C26</f>
        <v xml:space="preserve"> Afectación Ambiental</v>
      </c>
      <c r="D35" s="594" t="str">
        <f>'Mapa Final'!D26</f>
        <v xml:space="preserve">1.Falta de apropiación del Plan de Gestión Ambiental que aplica para la Rama Judicial Acuerdo PSAA14-10160
2.Baja participación de los  servidores judiciales en las actividades de formación en el Sistema de Gestión Ambiental
3.  Poca disponibilidad de tiempo para involucrare en la cultura ambiental
</v>
      </c>
      <c r="E35" s="594" t="str">
        <f>'Mapa Final'!E26</f>
        <v>Desconocimiento de los lineamientos ambientales y normatividad  ambiental vigente</v>
      </c>
      <c r="F35" s="594" t="str">
        <f>'Mapa Final'!F26</f>
        <v>Posibilidad de afectación ambiental debido al desconocimiento de las lineamientos ambientales y normatividad ambiental vigente</v>
      </c>
      <c r="G35" s="594" t="str">
        <f>'Mapa Final'!G26</f>
        <v>Eventos Ambientales Internos</v>
      </c>
      <c r="H35" s="582" t="str">
        <f>'Mapa Final'!I26</f>
        <v>Media</v>
      </c>
      <c r="I35" s="585" t="str">
        <f>'Mapa Final'!L26</f>
        <v>Leve</v>
      </c>
      <c r="J35" s="588" t="str">
        <f>'Mapa Final'!N26</f>
        <v>Moderado</v>
      </c>
      <c r="K35" s="568" t="str">
        <f>'Mapa Final'!AA26</f>
        <v>Baja</v>
      </c>
      <c r="L35" s="568" t="str">
        <f>'Mapa Final'!AE26</f>
        <v>Leve</v>
      </c>
      <c r="M35" s="591" t="str">
        <f>'Mapa Final'!AG26</f>
        <v>Bajo</v>
      </c>
      <c r="N35" s="568" t="str">
        <f>'Mapa Final'!AH26</f>
        <v>Aceptar</v>
      </c>
      <c r="O35" s="600"/>
      <c r="P35" s="600"/>
      <c r="Q35" s="598" t="s">
        <v>179</v>
      </c>
      <c r="R35" s="559">
        <v>45200</v>
      </c>
      <c r="S35" s="562">
        <v>45291</v>
      </c>
      <c r="T35" s="565" t="s">
        <v>653</v>
      </c>
    </row>
    <row r="36" spans="1:20">
      <c r="A36" s="574"/>
      <c r="B36" s="394"/>
      <c r="C36" s="394"/>
      <c r="D36" s="394"/>
      <c r="E36" s="394"/>
      <c r="F36" s="394"/>
      <c r="G36" s="394"/>
      <c r="H36" s="583"/>
      <c r="I36" s="586"/>
      <c r="J36" s="589"/>
      <c r="K36" s="569"/>
      <c r="L36" s="569"/>
      <c r="M36" s="592"/>
      <c r="N36" s="569"/>
      <c r="O36" s="601"/>
      <c r="P36" s="601"/>
      <c r="Q36" s="596"/>
      <c r="R36" s="560"/>
      <c r="S36" s="563"/>
      <c r="T36" s="566"/>
    </row>
    <row r="37" spans="1:20" ht="19.8" customHeight="1">
      <c r="A37" s="574"/>
      <c r="B37" s="394"/>
      <c r="C37" s="394"/>
      <c r="D37" s="394"/>
      <c r="E37" s="394"/>
      <c r="F37" s="394"/>
      <c r="G37" s="394"/>
      <c r="H37" s="583"/>
      <c r="I37" s="586"/>
      <c r="J37" s="589"/>
      <c r="K37" s="569"/>
      <c r="L37" s="569"/>
      <c r="M37" s="592"/>
      <c r="N37" s="569"/>
      <c r="O37" s="601"/>
      <c r="P37" s="601"/>
      <c r="Q37" s="596"/>
      <c r="R37" s="560"/>
      <c r="S37" s="563"/>
      <c r="T37" s="566"/>
    </row>
    <row r="38" spans="1:20" ht="24.6" customHeight="1">
      <c r="A38" s="574"/>
      <c r="B38" s="394"/>
      <c r="C38" s="394"/>
      <c r="D38" s="394"/>
      <c r="E38" s="394"/>
      <c r="F38" s="394"/>
      <c r="G38" s="394"/>
      <c r="H38" s="583"/>
      <c r="I38" s="586"/>
      <c r="J38" s="589"/>
      <c r="K38" s="569"/>
      <c r="L38" s="569"/>
      <c r="M38" s="592"/>
      <c r="N38" s="569"/>
      <c r="O38" s="601"/>
      <c r="P38" s="601"/>
      <c r="Q38" s="596"/>
      <c r="R38" s="560"/>
      <c r="S38" s="563"/>
      <c r="T38" s="566"/>
    </row>
    <row r="39" spans="1:20" ht="25.2" customHeight="1" thickBot="1">
      <c r="A39" s="575"/>
      <c r="B39" s="595"/>
      <c r="C39" s="595"/>
      <c r="D39" s="595"/>
      <c r="E39" s="595"/>
      <c r="F39" s="595"/>
      <c r="G39" s="595"/>
      <c r="H39" s="584"/>
      <c r="I39" s="587"/>
      <c r="J39" s="590"/>
      <c r="K39" s="570"/>
      <c r="L39" s="570"/>
      <c r="M39" s="593"/>
      <c r="N39" s="570"/>
      <c r="O39" s="602"/>
      <c r="P39" s="602"/>
      <c r="Q39" s="597"/>
      <c r="R39" s="561"/>
      <c r="S39" s="564"/>
      <c r="T39" s="567"/>
    </row>
  </sheetData>
  <mergeCells count="139">
    <mergeCell ref="R35:R39"/>
    <mergeCell ref="S35:S39"/>
    <mergeCell ref="T35:T39"/>
    <mergeCell ref="J35:J39"/>
    <mergeCell ref="K35:K39"/>
    <mergeCell ref="L35:L39"/>
    <mergeCell ref="M35:M39"/>
    <mergeCell ref="N35:N39"/>
    <mergeCell ref="O35:O3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40:J1048576 A7:B7">
    <cfRule type="containsText" dxfId="420" priority="429" operator="containsText" text="3- Moderado">
      <formula>NOT(ISERROR(SEARCH("3- Moderado",A7)))</formula>
    </cfRule>
    <cfRule type="containsText" dxfId="419" priority="430" operator="containsText" text="6- Moderado">
      <formula>NOT(ISERROR(SEARCH("6- Moderado",A7)))</formula>
    </cfRule>
    <cfRule type="containsText" dxfId="418" priority="431" operator="containsText" text="4- Moderado">
      <formula>NOT(ISERROR(SEARCH("4- Moderado",A7)))</formula>
    </cfRule>
    <cfRule type="containsText" dxfId="417" priority="432" operator="containsText" text="3- Bajo">
      <formula>NOT(ISERROR(SEARCH("3- Bajo",A7)))</formula>
    </cfRule>
    <cfRule type="containsText" dxfId="416" priority="433" operator="containsText" text="4- Bajo">
      <formula>NOT(ISERROR(SEARCH("4- Bajo",A7)))</formula>
    </cfRule>
    <cfRule type="containsText" dxfId="415" priority="434" operator="containsText" text="1- Bajo">
      <formula>NOT(ISERROR(SEARCH("1- Bajo",A7)))</formula>
    </cfRule>
  </conditionalFormatting>
  <conditionalFormatting sqref="H8:J8">
    <cfRule type="containsText" dxfId="414" priority="422" operator="containsText" text="3- Moderado">
      <formula>NOT(ISERROR(SEARCH("3- Moderado",H8)))</formula>
    </cfRule>
    <cfRule type="containsText" dxfId="413" priority="423" operator="containsText" text="6- Moderado">
      <formula>NOT(ISERROR(SEARCH("6- Moderado",H8)))</formula>
    </cfRule>
    <cfRule type="containsText" dxfId="412" priority="424" operator="containsText" text="4- Moderado">
      <formula>NOT(ISERROR(SEARCH("4- Moderado",H8)))</formula>
    </cfRule>
    <cfRule type="containsText" dxfId="411" priority="425" operator="containsText" text="3- Bajo">
      <formula>NOT(ISERROR(SEARCH("3- Bajo",H8)))</formula>
    </cfRule>
    <cfRule type="containsText" dxfId="410" priority="426" operator="containsText" text="4- Bajo">
      <formula>NOT(ISERROR(SEARCH("4- Bajo",H8)))</formula>
    </cfRule>
    <cfRule type="containsText" dxfId="409" priority="428" operator="containsText" text="1- Bajo">
      <formula>NOT(ISERROR(SEARCH("1- Bajo",H8)))</formula>
    </cfRule>
  </conditionalFormatting>
  <conditionalFormatting sqref="J8 J40:J1048576">
    <cfRule type="containsText" dxfId="408" priority="411" operator="containsText" text="25- Extremo">
      <formula>NOT(ISERROR(SEARCH("25- Extremo",J8)))</formula>
    </cfRule>
    <cfRule type="containsText" dxfId="407" priority="412" operator="containsText" text="20- Extremo">
      <formula>NOT(ISERROR(SEARCH("20- Extremo",J8)))</formula>
    </cfRule>
    <cfRule type="containsText" dxfId="406" priority="413" operator="containsText" text="15- Extremo">
      <formula>NOT(ISERROR(SEARCH("15- Extremo",J8)))</formula>
    </cfRule>
    <cfRule type="containsText" dxfId="405" priority="414" operator="containsText" text="10- Extremo">
      <formula>NOT(ISERROR(SEARCH("10- Extremo",J8)))</formula>
    </cfRule>
    <cfRule type="containsText" dxfId="404" priority="415" operator="containsText" text="5- Extremo">
      <formula>NOT(ISERROR(SEARCH("5- Extremo",J8)))</formula>
    </cfRule>
    <cfRule type="containsText" dxfId="403" priority="416" operator="containsText" text="12- Alto">
      <formula>NOT(ISERROR(SEARCH("12- Alto",J8)))</formula>
    </cfRule>
    <cfRule type="containsText" dxfId="402" priority="417" operator="containsText" text="10- Alto">
      <formula>NOT(ISERROR(SEARCH("10- Alto",J8)))</formula>
    </cfRule>
    <cfRule type="containsText" dxfId="401" priority="418" operator="containsText" text="9- Alto">
      <formula>NOT(ISERROR(SEARCH("9- Alto",J8)))</formula>
    </cfRule>
    <cfRule type="containsText" dxfId="400" priority="419" operator="containsText" text="8- Alto">
      <formula>NOT(ISERROR(SEARCH("8- Alto",J8)))</formula>
    </cfRule>
    <cfRule type="containsText" dxfId="399" priority="420" operator="containsText" text="5- Alto">
      <formula>NOT(ISERROR(SEARCH("5- Alto",J8)))</formula>
    </cfRule>
    <cfRule type="containsText" dxfId="398" priority="421" operator="containsText" text="4- Alto">
      <formula>NOT(ISERROR(SEARCH("4- Alto",J8)))</formula>
    </cfRule>
    <cfRule type="containsText" dxfId="397" priority="427" operator="containsText" text="2- Bajo">
      <formula>NOT(ISERROR(SEARCH("2- Bajo",J8)))</formula>
    </cfRule>
  </conditionalFormatting>
  <conditionalFormatting sqref="K10:L10">
    <cfRule type="containsText" dxfId="396" priority="405" operator="containsText" text="3- Moderado">
      <formula>NOT(ISERROR(SEARCH("3- Moderado",K10)))</formula>
    </cfRule>
    <cfRule type="containsText" dxfId="395" priority="406" operator="containsText" text="6- Moderado">
      <formula>NOT(ISERROR(SEARCH("6- Moderado",K10)))</formula>
    </cfRule>
    <cfRule type="containsText" dxfId="394" priority="407" operator="containsText" text="4- Moderado">
      <formula>NOT(ISERROR(SEARCH("4- Moderado",K10)))</formula>
    </cfRule>
    <cfRule type="containsText" dxfId="393" priority="408" operator="containsText" text="3- Bajo">
      <formula>NOT(ISERROR(SEARCH("3- Bajo",K10)))</formula>
    </cfRule>
    <cfRule type="containsText" dxfId="392" priority="409" operator="containsText" text="4- Bajo">
      <formula>NOT(ISERROR(SEARCH("4- Bajo",K10)))</formula>
    </cfRule>
    <cfRule type="containsText" dxfId="391" priority="410" operator="containsText" text="1- Bajo">
      <formula>NOT(ISERROR(SEARCH("1- Bajo",K10)))</formula>
    </cfRule>
  </conditionalFormatting>
  <conditionalFormatting sqref="H10:I10">
    <cfRule type="containsText" dxfId="390" priority="399" operator="containsText" text="3- Moderado">
      <formula>NOT(ISERROR(SEARCH("3- Moderado",H10)))</formula>
    </cfRule>
    <cfRule type="containsText" dxfId="389" priority="400" operator="containsText" text="6- Moderado">
      <formula>NOT(ISERROR(SEARCH("6- Moderado",H10)))</formula>
    </cfRule>
    <cfRule type="containsText" dxfId="388" priority="401" operator="containsText" text="4- Moderado">
      <formula>NOT(ISERROR(SEARCH("4- Moderado",H10)))</formula>
    </cfRule>
    <cfRule type="containsText" dxfId="387" priority="402" operator="containsText" text="3- Bajo">
      <formula>NOT(ISERROR(SEARCH("3- Bajo",H10)))</formula>
    </cfRule>
    <cfRule type="containsText" dxfId="386" priority="403" operator="containsText" text="4- Bajo">
      <formula>NOT(ISERROR(SEARCH("4- Bajo",H10)))</formula>
    </cfRule>
    <cfRule type="containsText" dxfId="385" priority="404" operator="containsText" text="1- Bajo">
      <formula>NOT(ISERROR(SEARCH("1- Bajo",H10)))</formula>
    </cfRule>
  </conditionalFormatting>
  <conditionalFormatting sqref="E10 A10:B10 B30 B35 A15:G15 A20:G20 A25:G25 N25 N15">
    <cfRule type="containsText" dxfId="384" priority="393" operator="containsText" text="3- Moderado">
      <formula>NOT(ISERROR(SEARCH("3- Moderado",A10)))</formula>
    </cfRule>
    <cfRule type="containsText" dxfId="383" priority="394" operator="containsText" text="6- Moderado">
      <formula>NOT(ISERROR(SEARCH("6- Moderado",A10)))</formula>
    </cfRule>
    <cfRule type="containsText" dxfId="382" priority="395" operator="containsText" text="4- Moderado">
      <formula>NOT(ISERROR(SEARCH("4- Moderado",A10)))</formula>
    </cfRule>
    <cfRule type="containsText" dxfId="381" priority="396" operator="containsText" text="3- Bajo">
      <formula>NOT(ISERROR(SEARCH("3- Bajo",A10)))</formula>
    </cfRule>
    <cfRule type="containsText" dxfId="380" priority="397" operator="containsText" text="4- Bajo">
      <formula>NOT(ISERROR(SEARCH("4- Bajo",A10)))</formula>
    </cfRule>
    <cfRule type="containsText" dxfId="379" priority="398" operator="containsText" text="1- Bajo">
      <formula>NOT(ISERROR(SEARCH("1- Bajo",A10)))</formula>
    </cfRule>
  </conditionalFormatting>
  <conditionalFormatting sqref="F10:G10">
    <cfRule type="containsText" dxfId="378" priority="387" operator="containsText" text="3- Moderado">
      <formula>NOT(ISERROR(SEARCH("3- Moderado",F10)))</formula>
    </cfRule>
    <cfRule type="containsText" dxfId="377" priority="388" operator="containsText" text="6- Moderado">
      <formula>NOT(ISERROR(SEARCH("6- Moderado",F10)))</formula>
    </cfRule>
    <cfRule type="containsText" dxfId="376" priority="389" operator="containsText" text="4- Moderado">
      <formula>NOT(ISERROR(SEARCH("4- Moderado",F10)))</formula>
    </cfRule>
    <cfRule type="containsText" dxfId="375" priority="390" operator="containsText" text="3- Bajo">
      <formula>NOT(ISERROR(SEARCH("3- Bajo",F10)))</formula>
    </cfRule>
    <cfRule type="containsText" dxfId="374" priority="391" operator="containsText" text="4- Bajo">
      <formula>NOT(ISERROR(SEARCH("4- Bajo",F10)))</formula>
    </cfRule>
    <cfRule type="containsText" dxfId="373" priority="392" operator="containsText" text="1- Bajo">
      <formula>NOT(ISERROR(SEARCH("1- Bajo",F10)))</formula>
    </cfRule>
  </conditionalFormatting>
  <conditionalFormatting sqref="K8">
    <cfRule type="containsText" dxfId="372" priority="381" operator="containsText" text="3- Moderado">
      <formula>NOT(ISERROR(SEARCH("3- Moderado",K8)))</formula>
    </cfRule>
    <cfRule type="containsText" dxfId="371" priority="382" operator="containsText" text="6- Moderado">
      <formula>NOT(ISERROR(SEARCH("6- Moderado",K8)))</formula>
    </cfRule>
    <cfRule type="containsText" dxfId="370" priority="383" operator="containsText" text="4- Moderado">
      <formula>NOT(ISERROR(SEARCH("4- Moderado",K8)))</formula>
    </cfRule>
    <cfRule type="containsText" dxfId="369" priority="384" operator="containsText" text="3- Bajo">
      <formula>NOT(ISERROR(SEARCH("3- Bajo",K8)))</formula>
    </cfRule>
    <cfRule type="containsText" dxfId="368" priority="385" operator="containsText" text="4- Bajo">
      <formula>NOT(ISERROR(SEARCH("4- Bajo",K8)))</formula>
    </cfRule>
    <cfRule type="containsText" dxfId="367" priority="386" operator="containsText" text="1- Bajo">
      <formula>NOT(ISERROR(SEARCH("1- Bajo",K8)))</formula>
    </cfRule>
  </conditionalFormatting>
  <conditionalFormatting sqref="L8">
    <cfRule type="containsText" dxfId="366" priority="375" operator="containsText" text="3- Moderado">
      <formula>NOT(ISERROR(SEARCH("3- Moderado",L8)))</formula>
    </cfRule>
    <cfRule type="containsText" dxfId="365" priority="376" operator="containsText" text="6- Moderado">
      <formula>NOT(ISERROR(SEARCH("6- Moderado",L8)))</formula>
    </cfRule>
    <cfRule type="containsText" dxfId="364" priority="377" operator="containsText" text="4- Moderado">
      <formula>NOT(ISERROR(SEARCH("4- Moderado",L8)))</formula>
    </cfRule>
    <cfRule type="containsText" dxfId="363" priority="378" operator="containsText" text="3- Bajo">
      <formula>NOT(ISERROR(SEARCH("3- Bajo",L8)))</formula>
    </cfRule>
    <cfRule type="containsText" dxfId="362" priority="379" operator="containsText" text="4- Bajo">
      <formula>NOT(ISERROR(SEARCH("4- Bajo",L8)))</formula>
    </cfRule>
    <cfRule type="containsText" dxfId="361" priority="380" operator="containsText" text="1- Bajo">
      <formula>NOT(ISERROR(SEARCH("1- Bajo",L8)))</formula>
    </cfRule>
  </conditionalFormatting>
  <conditionalFormatting sqref="M8">
    <cfRule type="containsText" dxfId="360" priority="369" operator="containsText" text="3- Moderado">
      <formula>NOT(ISERROR(SEARCH("3- Moderado",M8)))</formula>
    </cfRule>
    <cfRule type="containsText" dxfId="359" priority="370" operator="containsText" text="6- Moderado">
      <formula>NOT(ISERROR(SEARCH("6- Moderado",M8)))</formula>
    </cfRule>
    <cfRule type="containsText" dxfId="358" priority="371" operator="containsText" text="4- Moderado">
      <formula>NOT(ISERROR(SEARCH("4- Moderado",M8)))</formula>
    </cfRule>
    <cfRule type="containsText" dxfId="357" priority="372" operator="containsText" text="3- Bajo">
      <formula>NOT(ISERROR(SEARCH("3- Bajo",M8)))</formula>
    </cfRule>
    <cfRule type="containsText" dxfId="356" priority="373" operator="containsText" text="4- Bajo">
      <formula>NOT(ISERROR(SEARCH("4- Bajo",M8)))</formula>
    </cfRule>
    <cfRule type="containsText" dxfId="355" priority="374" operator="containsText" text="1- Bajo">
      <formula>NOT(ISERROR(SEARCH("1- Bajo",M8)))</formula>
    </cfRule>
  </conditionalFormatting>
  <conditionalFormatting sqref="N10">
    <cfRule type="containsText" dxfId="354" priority="363" operator="containsText" text="3- Moderado">
      <formula>NOT(ISERROR(SEARCH("3- Moderado",N10)))</formula>
    </cfRule>
    <cfRule type="containsText" dxfId="353" priority="364" operator="containsText" text="6- Moderado">
      <formula>NOT(ISERROR(SEARCH("6- Moderado",N10)))</formula>
    </cfRule>
    <cfRule type="containsText" dxfId="352" priority="365" operator="containsText" text="4- Moderado">
      <formula>NOT(ISERROR(SEARCH("4- Moderado",N10)))</formula>
    </cfRule>
    <cfRule type="containsText" dxfId="351" priority="366" operator="containsText" text="3- Bajo">
      <formula>NOT(ISERROR(SEARCH("3- Bajo",N10)))</formula>
    </cfRule>
    <cfRule type="containsText" dxfId="350" priority="367" operator="containsText" text="4- Bajo">
      <formula>NOT(ISERROR(SEARCH("4- Bajo",N10)))</formula>
    </cfRule>
    <cfRule type="containsText" dxfId="349" priority="368" operator="containsText" text="1- Bajo">
      <formula>NOT(ISERROR(SEARCH("1- Bajo",N10)))</formula>
    </cfRule>
  </conditionalFormatting>
  <conditionalFormatting sqref="H10:H14">
    <cfRule type="containsText" dxfId="348" priority="350" operator="containsText" text="Muy Alta">
      <formula>NOT(ISERROR(SEARCH("Muy Alta",H10)))</formula>
    </cfRule>
    <cfRule type="containsText" dxfId="347" priority="351" operator="containsText" text="Alta">
      <formula>NOT(ISERROR(SEARCH("Alta",H10)))</formula>
    </cfRule>
    <cfRule type="containsText" dxfId="346" priority="352" operator="containsText" text="Muy Alta">
      <formula>NOT(ISERROR(SEARCH("Muy Alta",H10)))</formula>
    </cfRule>
    <cfRule type="containsText" dxfId="345" priority="357" operator="containsText" text="Muy Baja">
      <formula>NOT(ISERROR(SEARCH("Muy Baja",H10)))</formula>
    </cfRule>
    <cfRule type="containsText" dxfId="344" priority="358" operator="containsText" text="Baja">
      <formula>NOT(ISERROR(SEARCH("Baja",H10)))</formula>
    </cfRule>
    <cfRule type="containsText" dxfId="343" priority="359" operator="containsText" text="Media">
      <formula>NOT(ISERROR(SEARCH("Media",H10)))</formula>
    </cfRule>
    <cfRule type="containsText" dxfId="342" priority="360" operator="containsText" text="Alta">
      <formula>NOT(ISERROR(SEARCH("Alta",H10)))</formula>
    </cfRule>
    <cfRule type="containsText" dxfId="341" priority="362" operator="containsText" text="Muy Alta">
      <formula>NOT(ISERROR(SEARCH("Muy Alta",H10)))</formula>
    </cfRule>
  </conditionalFormatting>
  <conditionalFormatting sqref="I10:I14">
    <cfRule type="containsText" dxfId="340" priority="353" operator="containsText" text="Catastrófico">
      <formula>NOT(ISERROR(SEARCH("Catastrófico",I10)))</formula>
    </cfRule>
    <cfRule type="containsText" dxfId="339" priority="354" operator="containsText" text="Mayor">
      <formula>NOT(ISERROR(SEARCH("Mayor",I10)))</formula>
    </cfRule>
    <cfRule type="containsText" dxfId="338" priority="355" operator="containsText" text="Menor">
      <formula>NOT(ISERROR(SEARCH("Menor",I10)))</formula>
    </cfRule>
    <cfRule type="containsText" dxfId="337" priority="356" operator="containsText" text="Leve">
      <formula>NOT(ISERROR(SEARCH("Leve",I10)))</formula>
    </cfRule>
    <cfRule type="containsText" dxfId="336" priority="361" operator="containsText" text="Moderado">
      <formula>NOT(ISERROR(SEARCH("Moderado",I10)))</formula>
    </cfRule>
  </conditionalFormatting>
  <conditionalFormatting sqref="K10:K14">
    <cfRule type="containsText" dxfId="335" priority="349" operator="containsText" text="Media">
      <formula>NOT(ISERROR(SEARCH("Media",K10)))</formula>
    </cfRule>
  </conditionalFormatting>
  <conditionalFormatting sqref="L10:L14 J10:J14">
    <cfRule type="containsText" dxfId="334" priority="348" operator="containsText" text="Moderado">
      <formula>NOT(ISERROR(SEARCH("Moderado",J10)))</formula>
    </cfRule>
  </conditionalFormatting>
  <conditionalFormatting sqref="C10">
    <cfRule type="containsText" dxfId="333" priority="342" operator="containsText" text="3- Moderado">
      <formula>NOT(ISERROR(SEARCH("3- Moderado",C10)))</formula>
    </cfRule>
    <cfRule type="containsText" dxfId="332" priority="343" operator="containsText" text="6- Moderado">
      <formula>NOT(ISERROR(SEARCH("6- Moderado",C10)))</formula>
    </cfRule>
    <cfRule type="containsText" dxfId="331" priority="344" operator="containsText" text="4- Moderado">
      <formula>NOT(ISERROR(SEARCH("4- Moderado",C10)))</formula>
    </cfRule>
    <cfRule type="containsText" dxfId="330" priority="345" operator="containsText" text="3- Bajo">
      <formula>NOT(ISERROR(SEARCH("3- Bajo",C10)))</formula>
    </cfRule>
    <cfRule type="containsText" dxfId="329" priority="346" operator="containsText" text="4- Bajo">
      <formula>NOT(ISERROR(SEARCH("4- Bajo",C10)))</formula>
    </cfRule>
    <cfRule type="containsText" dxfId="328" priority="347" operator="containsText" text="1- Bajo">
      <formula>NOT(ISERROR(SEARCH("1- Bajo",C10)))</formula>
    </cfRule>
  </conditionalFormatting>
  <conditionalFormatting sqref="D10">
    <cfRule type="containsText" dxfId="327" priority="336" operator="containsText" text="3- Moderado">
      <formula>NOT(ISERROR(SEARCH("3- Moderado",D10)))</formula>
    </cfRule>
    <cfRule type="containsText" dxfId="326" priority="337" operator="containsText" text="6- Moderado">
      <formula>NOT(ISERROR(SEARCH("6- Moderado",D10)))</formula>
    </cfRule>
    <cfRule type="containsText" dxfId="325" priority="338" operator="containsText" text="4- Moderado">
      <formula>NOT(ISERROR(SEARCH("4- Moderado",D10)))</formula>
    </cfRule>
    <cfRule type="containsText" dxfId="324" priority="339" operator="containsText" text="3- Bajo">
      <formula>NOT(ISERROR(SEARCH("3- Bajo",D10)))</formula>
    </cfRule>
    <cfRule type="containsText" dxfId="323" priority="340" operator="containsText" text="4- Bajo">
      <formula>NOT(ISERROR(SEARCH("4- Bajo",D10)))</formula>
    </cfRule>
    <cfRule type="containsText" dxfId="322" priority="341" operator="containsText" text="1- Bajo">
      <formula>NOT(ISERROR(SEARCH("1- Bajo",D10)))</formula>
    </cfRule>
  </conditionalFormatting>
  <conditionalFormatting sqref="J10:J14">
    <cfRule type="containsText" dxfId="321" priority="334" operator="containsText" text="Bajo">
      <formula>NOT(ISERROR(SEARCH("Bajo",J10)))</formula>
    </cfRule>
    <cfRule type="containsText" dxfId="320" priority="335" operator="containsText" text="Extremo">
      <formula>NOT(ISERROR(SEARCH("Extremo",J10)))</formula>
    </cfRule>
  </conditionalFormatting>
  <conditionalFormatting sqref="K10:K14">
    <cfRule type="containsText" dxfId="319" priority="332" operator="containsText" text="Baja">
      <formula>NOT(ISERROR(SEARCH("Baja",K10)))</formula>
    </cfRule>
    <cfRule type="containsText" dxfId="318" priority="333" operator="containsText" text="Muy Baja">
      <formula>NOT(ISERROR(SEARCH("Muy Baja",K10)))</formula>
    </cfRule>
  </conditionalFormatting>
  <conditionalFormatting sqref="K10:K14">
    <cfRule type="containsText" dxfId="317" priority="330" operator="containsText" text="Muy Alta">
      <formula>NOT(ISERROR(SEARCH("Muy Alta",K10)))</formula>
    </cfRule>
    <cfRule type="containsText" dxfId="316" priority="331" operator="containsText" text="Alta">
      <formula>NOT(ISERROR(SEARCH("Alta",K10)))</formula>
    </cfRule>
  </conditionalFormatting>
  <conditionalFormatting sqref="L10:L14">
    <cfRule type="containsText" dxfId="315" priority="326" operator="containsText" text="Catastrófico">
      <formula>NOT(ISERROR(SEARCH("Catastrófico",L10)))</formula>
    </cfRule>
    <cfRule type="containsText" dxfId="314" priority="327" operator="containsText" text="Mayor">
      <formula>NOT(ISERROR(SEARCH("Mayor",L10)))</formula>
    </cfRule>
    <cfRule type="containsText" dxfId="313" priority="328" operator="containsText" text="Menor">
      <formula>NOT(ISERROR(SEARCH("Menor",L10)))</formula>
    </cfRule>
    <cfRule type="containsText" dxfId="312" priority="329" operator="containsText" text="Leve">
      <formula>NOT(ISERROR(SEARCH("Leve",L10)))</formula>
    </cfRule>
  </conditionalFormatting>
  <conditionalFormatting sqref="K20:L20">
    <cfRule type="containsText" dxfId="311" priority="320" operator="containsText" text="3- Moderado">
      <formula>NOT(ISERROR(SEARCH("3- Moderado",K20)))</formula>
    </cfRule>
    <cfRule type="containsText" dxfId="310" priority="321" operator="containsText" text="6- Moderado">
      <formula>NOT(ISERROR(SEARCH("6- Moderado",K20)))</formula>
    </cfRule>
    <cfRule type="containsText" dxfId="309" priority="322" operator="containsText" text="4- Moderado">
      <formula>NOT(ISERROR(SEARCH("4- Moderado",K20)))</formula>
    </cfRule>
    <cfRule type="containsText" dxfId="308" priority="323" operator="containsText" text="3- Bajo">
      <formula>NOT(ISERROR(SEARCH("3- Bajo",K20)))</formula>
    </cfRule>
    <cfRule type="containsText" dxfId="307" priority="324" operator="containsText" text="4- Bajo">
      <formula>NOT(ISERROR(SEARCH("4- Bajo",K20)))</formula>
    </cfRule>
    <cfRule type="containsText" dxfId="306" priority="325" operator="containsText" text="1- Bajo">
      <formula>NOT(ISERROR(SEARCH("1- Bajo",K20)))</formula>
    </cfRule>
  </conditionalFormatting>
  <conditionalFormatting sqref="H20:I20">
    <cfRule type="containsText" dxfId="305" priority="314" operator="containsText" text="3- Moderado">
      <formula>NOT(ISERROR(SEARCH("3- Moderado",H20)))</formula>
    </cfRule>
    <cfRule type="containsText" dxfId="304" priority="315" operator="containsText" text="6- Moderado">
      <formula>NOT(ISERROR(SEARCH("6- Moderado",H20)))</formula>
    </cfRule>
    <cfRule type="containsText" dxfId="303" priority="316" operator="containsText" text="4- Moderado">
      <formula>NOT(ISERROR(SEARCH("4- Moderado",H20)))</formula>
    </cfRule>
    <cfRule type="containsText" dxfId="302" priority="317" operator="containsText" text="3- Bajo">
      <formula>NOT(ISERROR(SEARCH("3- Bajo",H20)))</formula>
    </cfRule>
    <cfRule type="containsText" dxfId="301" priority="318" operator="containsText" text="4- Bajo">
      <formula>NOT(ISERROR(SEARCH("4- Bajo",H20)))</formula>
    </cfRule>
    <cfRule type="containsText" dxfId="300" priority="319" operator="containsText" text="1- Bajo">
      <formula>NOT(ISERROR(SEARCH("1- Bajo",H20)))</formula>
    </cfRule>
  </conditionalFormatting>
  <conditionalFormatting sqref="J20:J24">
    <cfRule type="containsText" dxfId="299" priority="309" operator="containsText" text="Bajo">
      <formula>NOT(ISERROR(SEARCH("Bajo",J20)))</formula>
    </cfRule>
    <cfRule type="containsText" dxfId="298" priority="310" operator="containsText" text="Moderado">
      <formula>NOT(ISERROR(SEARCH("Moderado",J20)))</formula>
    </cfRule>
    <cfRule type="containsText" dxfId="297" priority="311" operator="containsText" text="Alto">
      <formula>NOT(ISERROR(SEARCH("Alto",J20)))</formula>
    </cfRule>
    <cfRule type="containsText" dxfId="296" priority="312" operator="containsText" text="Extremo">
      <formula>NOT(ISERROR(SEARCH("Extremo",J20)))</formula>
    </cfRule>
    <cfRule type="colorScale" priority="313">
      <colorScale>
        <cfvo type="min"/>
        <cfvo type="max"/>
        <color rgb="FFFF7128"/>
        <color rgb="FFFFEF9C"/>
      </colorScale>
    </cfRule>
  </conditionalFormatting>
  <conditionalFormatting sqref="M20:M24">
    <cfRule type="containsText" dxfId="295" priority="284" operator="containsText" text="Moderado">
      <formula>NOT(ISERROR(SEARCH("Moderado",M20)))</formula>
    </cfRule>
    <cfRule type="containsText" dxfId="294" priority="304" operator="containsText" text="Bajo">
      <formula>NOT(ISERROR(SEARCH("Bajo",M20)))</formula>
    </cfRule>
    <cfRule type="containsText" dxfId="293" priority="305" operator="containsText" text="Moderado">
      <formula>NOT(ISERROR(SEARCH("Moderado",M20)))</formula>
    </cfRule>
    <cfRule type="containsText" dxfId="292" priority="306" operator="containsText" text="Alto">
      <formula>NOT(ISERROR(SEARCH("Alto",M20)))</formula>
    </cfRule>
    <cfRule type="containsText" dxfId="291" priority="307" operator="containsText" text="Extremo">
      <formula>NOT(ISERROR(SEARCH("Extremo",M20)))</formula>
    </cfRule>
    <cfRule type="colorScale" priority="308">
      <colorScale>
        <cfvo type="min"/>
        <cfvo type="max"/>
        <color rgb="FFFF7128"/>
        <color rgb="FFFFEF9C"/>
      </colorScale>
    </cfRule>
  </conditionalFormatting>
  <conditionalFormatting sqref="N20">
    <cfRule type="containsText" dxfId="290" priority="298" operator="containsText" text="3- Moderado">
      <formula>NOT(ISERROR(SEARCH("3- Moderado",N20)))</formula>
    </cfRule>
    <cfRule type="containsText" dxfId="289" priority="299" operator="containsText" text="6- Moderado">
      <formula>NOT(ISERROR(SEARCH("6- Moderado",N20)))</formula>
    </cfRule>
    <cfRule type="containsText" dxfId="288" priority="300" operator="containsText" text="4- Moderado">
      <formula>NOT(ISERROR(SEARCH("4- Moderado",N20)))</formula>
    </cfRule>
    <cfRule type="containsText" dxfId="287" priority="301" operator="containsText" text="3- Bajo">
      <formula>NOT(ISERROR(SEARCH("3- Bajo",N20)))</formula>
    </cfRule>
    <cfRule type="containsText" dxfId="286" priority="302" operator="containsText" text="4- Bajo">
      <formula>NOT(ISERROR(SEARCH("4- Bajo",N20)))</formula>
    </cfRule>
    <cfRule type="containsText" dxfId="285" priority="303" operator="containsText" text="1- Bajo">
      <formula>NOT(ISERROR(SEARCH("1- Bajo",N20)))</formula>
    </cfRule>
  </conditionalFormatting>
  <conditionalFormatting sqref="H20:H24">
    <cfRule type="containsText" dxfId="284" priority="285" operator="containsText" text="Muy Alta">
      <formula>NOT(ISERROR(SEARCH("Muy Alta",H20)))</formula>
    </cfRule>
    <cfRule type="containsText" dxfId="283" priority="286" operator="containsText" text="Alta">
      <formula>NOT(ISERROR(SEARCH("Alta",H20)))</formula>
    </cfRule>
    <cfRule type="containsText" dxfId="282" priority="287" operator="containsText" text="Muy Alta">
      <formula>NOT(ISERROR(SEARCH("Muy Alta",H20)))</formula>
    </cfRule>
    <cfRule type="containsText" dxfId="281" priority="292" operator="containsText" text="Muy Baja">
      <formula>NOT(ISERROR(SEARCH("Muy Baja",H20)))</formula>
    </cfRule>
    <cfRule type="containsText" dxfId="280" priority="293" operator="containsText" text="Baja">
      <formula>NOT(ISERROR(SEARCH("Baja",H20)))</formula>
    </cfRule>
    <cfRule type="containsText" dxfId="279" priority="294" operator="containsText" text="Media">
      <formula>NOT(ISERROR(SEARCH("Media",H20)))</formula>
    </cfRule>
    <cfRule type="containsText" dxfId="278" priority="295" operator="containsText" text="Alta">
      <formula>NOT(ISERROR(SEARCH("Alta",H20)))</formula>
    </cfRule>
    <cfRule type="containsText" dxfId="277" priority="297" operator="containsText" text="Muy Alta">
      <formula>NOT(ISERROR(SEARCH("Muy Alta",H20)))</formula>
    </cfRule>
  </conditionalFormatting>
  <conditionalFormatting sqref="I20:I24">
    <cfRule type="containsText" dxfId="276" priority="288" operator="containsText" text="Catastrófico">
      <formula>NOT(ISERROR(SEARCH("Catastrófico",I20)))</formula>
    </cfRule>
    <cfRule type="containsText" dxfId="275" priority="289" operator="containsText" text="Mayor">
      <formula>NOT(ISERROR(SEARCH("Mayor",I20)))</formula>
    </cfRule>
    <cfRule type="containsText" dxfId="274" priority="290" operator="containsText" text="Menor">
      <formula>NOT(ISERROR(SEARCH("Menor",I20)))</formula>
    </cfRule>
    <cfRule type="containsText" dxfId="273" priority="291" operator="containsText" text="Leve">
      <formula>NOT(ISERROR(SEARCH("Leve",I20)))</formula>
    </cfRule>
    <cfRule type="containsText" dxfId="272" priority="296" operator="containsText" text="Moderado">
      <formula>NOT(ISERROR(SEARCH("Moderado",I20)))</formula>
    </cfRule>
  </conditionalFormatting>
  <conditionalFormatting sqref="K20:K24">
    <cfRule type="containsText" dxfId="271" priority="283" operator="containsText" text="Media">
      <formula>NOT(ISERROR(SEARCH("Media",K20)))</formula>
    </cfRule>
  </conditionalFormatting>
  <conditionalFormatting sqref="L20:L24">
    <cfRule type="containsText" dxfId="270" priority="282" operator="containsText" text="Moderado">
      <formula>NOT(ISERROR(SEARCH("Moderado",L20)))</formula>
    </cfRule>
  </conditionalFormatting>
  <conditionalFormatting sqref="J20:J24">
    <cfRule type="containsText" dxfId="269" priority="281" operator="containsText" text="Moderado">
      <formula>NOT(ISERROR(SEARCH("Moderado",J20)))</formula>
    </cfRule>
  </conditionalFormatting>
  <conditionalFormatting sqref="J20:J24">
    <cfRule type="containsText" dxfId="268" priority="279" operator="containsText" text="Bajo">
      <formula>NOT(ISERROR(SEARCH("Bajo",J20)))</formula>
    </cfRule>
    <cfRule type="containsText" dxfId="267" priority="280" operator="containsText" text="Extremo">
      <formula>NOT(ISERROR(SEARCH("Extremo",J20)))</formula>
    </cfRule>
  </conditionalFormatting>
  <conditionalFormatting sqref="K20:K24">
    <cfRule type="containsText" dxfId="266" priority="277" operator="containsText" text="Baja">
      <formula>NOT(ISERROR(SEARCH("Baja",K20)))</formula>
    </cfRule>
    <cfRule type="containsText" dxfId="265" priority="278" operator="containsText" text="Muy Baja">
      <formula>NOT(ISERROR(SEARCH("Muy Baja",K20)))</formula>
    </cfRule>
  </conditionalFormatting>
  <conditionalFormatting sqref="K20:K24">
    <cfRule type="containsText" dxfId="264" priority="275" operator="containsText" text="Muy Alta">
      <formula>NOT(ISERROR(SEARCH("Muy Alta",K20)))</formula>
    </cfRule>
    <cfRule type="containsText" dxfId="263" priority="276" operator="containsText" text="Alta">
      <formula>NOT(ISERROR(SEARCH("Alta",K20)))</formula>
    </cfRule>
  </conditionalFormatting>
  <conditionalFormatting sqref="L20:L24">
    <cfRule type="containsText" dxfId="262" priority="271" operator="containsText" text="Catastrófico">
      <formula>NOT(ISERROR(SEARCH("Catastrófico",L20)))</formula>
    </cfRule>
    <cfRule type="containsText" dxfId="261" priority="272" operator="containsText" text="Mayor">
      <formula>NOT(ISERROR(SEARCH("Mayor",L20)))</formula>
    </cfRule>
    <cfRule type="containsText" dxfId="260" priority="273" operator="containsText" text="Menor">
      <formula>NOT(ISERROR(SEARCH("Menor",L20)))</formula>
    </cfRule>
    <cfRule type="containsText" dxfId="259" priority="274" operator="containsText" text="Leve">
      <formula>NOT(ISERROR(SEARCH("Leve",L20)))</formula>
    </cfRule>
  </conditionalFormatting>
  <conditionalFormatting sqref="K30:L30">
    <cfRule type="containsText" dxfId="258" priority="265" operator="containsText" text="3- Moderado">
      <formula>NOT(ISERROR(SEARCH("3- Moderado",K30)))</formula>
    </cfRule>
    <cfRule type="containsText" dxfId="257" priority="266" operator="containsText" text="6- Moderado">
      <formula>NOT(ISERROR(SEARCH("6- Moderado",K30)))</formula>
    </cfRule>
    <cfRule type="containsText" dxfId="256" priority="267" operator="containsText" text="4- Moderado">
      <formula>NOT(ISERROR(SEARCH("4- Moderado",K30)))</formula>
    </cfRule>
    <cfRule type="containsText" dxfId="255" priority="268" operator="containsText" text="3- Bajo">
      <formula>NOT(ISERROR(SEARCH("3- Bajo",K30)))</formula>
    </cfRule>
    <cfRule type="containsText" dxfId="254" priority="269" operator="containsText" text="4- Bajo">
      <formula>NOT(ISERROR(SEARCH("4- Bajo",K30)))</formula>
    </cfRule>
    <cfRule type="containsText" dxfId="253" priority="270" operator="containsText" text="1- Bajo">
      <formula>NOT(ISERROR(SEARCH("1- Bajo",K30)))</formula>
    </cfRule>
  </conditionalFormatting>
  <conditionalFormatting sqref="H30:I30">
    <cfRule type="containsText" dxfId="252" priority="259" operator="containsText" text="3- Moderado">
      <formula>NOT(ISERROR(SEARCH("3- Moderado",H30)))</formula>
    </cfRule>
    <cfRule type="containsText" dxfId="251" priority="260" operator="containsText" text="6- Moderado">
      <formula>NOT(ISERROR(SEARCH("6- Moderado",H30)))</formula>
    </cfRule>
    <cfRule type="containsText" dxfId="250" priority="261" operator="containsText" text="4- Moderado">
      <formula>NOT(ISERROR(SEARCH("4- Moderado",H30)))</formula>
    </cfRule>
    <cfRule type="containsText" dxfId="249" priority="262" operator="containsText" text="3- Bajo">
      <formula>NOT(ISERROR(SEARCH("3- Bajo",H30)))</formula>
    </cfRule>
    <cfRule type="containsText" dxfId="248" priority="263" operator="containsText" text="4- Bajo">
      <formula>NOT(ISERROR(SEARCH("4- Bajo",H30)))</formula>
    </cfRule>
    <cfRule type="containsText" dxfId="247" priority="264" operator="containsText" text="1- Bajo">
      <formula>NOT(ISERROR(SEARCH("1- Bajo",H30)))</formula>
    </cfRule>
  </conditionalFormatting>
  <conditionalFormatting sqref="A30">
    <cfRule type="containsText" dxfId="246" priority="253" operator="containsText" text="3- Moderado">
      <formula>NOT(ISERROR(SEARCH("3- Moderado",A30)))</formula>
    </cfRule>
    <cfRule type="containsText" dxfId="245" priority="254" operator="containsText" text="6- Moderado">
      <formula>NOT(ISERROR(SEARCH("6- Moderado",A30)))</formula>
    </cfRule>
    <cfRule type="containsText" dxfId="244" priority="255" operator="containsText" text="4- Moderado">
      <formula>NOT(ISERROR(SEARCH("4- Moderado",A30)))</formula>
    </cfRule>
    <cfRule type="containsText" dxfId="243" priority="256" operator="containsText" text="3- Bajo">
      <formula>NOT(ISERROR(SEARCH("3- Bajo",A30)))</formula>
    </cfRule>
    <cfRule type="containsText" dxfId="242" priority="257" operator="containsText" text="4- Bajo">
      <formula>NOT(ISERROR(SEARCH("4- Bajo",A30)))</formula>
    </cfRule>
    <cfRule type="containsText" dxfId="241" priority="258" operator="containsText" text="1- Bajo">
      <formula>NOT(ISERROR(SEARCH("1- Bajo",A30)))</formula>
    </cfRule>
  </conditionalFormatting>
  <conditionalFormatting sqref="J30:J34">
    <cfRule type="containsText" dxfId="240" priority="242" operator="containsText" text="Bajo">
      <formula>NOT(ISERROR(SEARCH("Bajo",J30)))</formula>
    </cfRule>
    <cfRule type="containsText" dxfId="239" priority="243" operator="containsText" text="Moderado">
      <formula>NOT(ISERROR(SEARCH("Moderado",J30)))</formula>
    </cfRule>
    <cfRule type="containsText" dxfId="238" priority="244" operator="containsText" text="Alto">
      <formula>NOT(ISERROR(SEARCH("Alto",J30)))</formula>
    </cfRule>
    <cfRule type="containsText" dxfId="237" priority="245" operator="containsText" text="Extremo">
      <formula>NOT(ISERROR(SEARCH("Extremo",J30)))</formula>
    </cfRule>
    <cfRule type="colorScale" priority="246">
      <colorScale>
        <cfvo type="min"/>
        <cfvo type="max"/>
        <color rgb="FFFF7128"/>
        <color rgb="FFFFEF9C"/>
      </colorScale>
    </cfRule>
  </conditionalFormatting>
  <conditionalFormatting sqref="M30:M34">
    <cfRule type="containsText" dxfId="236" priority="217" operator="containsText" text="Moderado">
      <formula>NOT(ISERROR(SEARCH("Moderado",M30)))</formula>
    </cfRule>
    <cfRule type="containsText" dxfId="235" priority="237" operator="containsText" text="Bajo">
      <formula>NOT(ISERROR(SEARCH("Bajo",M30)))</formula>
    </cfRule>
    <cfRule type="containsText" dxfId="234" priority="238" operator="containsText" text="Moderado">
      <formula>NOT(ISERROR(SEARCH("Moderado",M30)))</formula>
    </cfRule>
    <cfRule type="containsText" dxfId="233" priority="239" operator="containsText" text="Alto">
      <formula>NOT(ISERROR(SEARCH("Alto",M30)))</formula>
    </cfRule>
    <cfRule type="containsText" dxfId="232" priority="240" operator="containsText" text="Extremo">
      <formula>NOT(ISERROR(SEARCH("Extremo",M30)))</formula>
    </cfRule>
    <cfRule type="colorScale" priority="241">
      <colorScale>
        <cfvo type="min"/>
        <cfvo type="max"/>
        <color rgb="FFFF7128"/>
        <color rgb="FFFFEF9C"/>
      </colorScale>
    </cfRule>
  </conditionalFormatting>
  <conditionalFormatting sqref="N30">
    <cfRule type="containsText" dxfId="231" priority="231" operator="containsText" text="3- Moderado">
      <formula>NOT(ISERROR(SEARCH("3- Moderado",N30)))</formula>
    </cfRule>
    <cfRule type="containsText" dxfId="230" priority="232" operator="containsText" text="6- Moderado">
      <formula>NOT(ISERROR(SEARCH("6- Moderado",N30)))</formula>
    </cfRule>
    <cfRule type="containsText" dxfId="229" priority="233" operator="containsText" text="4- Moderado">
      <formula>NOT(ISERROR(SEARCH("4- Moderado",N30)))</formula>
    </cfRule>
    <cfRule type="containsText" dxfId="228" priority="234" operator="containsText" text="3- Bajo">
      <formula>NOT(ISERROR(SEARCH("3- Bajo",N30)))</formula>
    </cfRule>
    <cfRule type="containsText" dxfId="227" priority="235" operator="containsText" text="4- Bajo">
      <formula>NOT(ISERROR(SEARCH("4- Bajo",N30)))</formula>
    </cfRule>
    <cfRule type="containsText" dxfId="226" priority="236" operator="containsText" text="1- Bajo">
      <formula>NOT(ISERROR(SEARCH("1- Bajo",N30)))</formula>
    </cfRule>
  </conditionalFormatting>
  <conditionalFormatting sqref="H30:H34">
    <cfRule type="containsText" dxfId="225" priority="218" operator="containsText" text="Muy Alta">
      <formula>NOT(ISERROR(SEARCH("Muy Alta",H30)))</formula>
    </cfRule>
    <cfRule type="containsText" dxfId="224" priority="219" operator="containsText" text="Alta">
      <formula>NOT(ISERROR(SEARCH("Alta",H30)))</formula>
    </cfRule>
    <cfRule type="containsText" dxfId="223" priority="220" operator="containsText" text="Muy Alta">
      <formula>NOT(ISERROR(SEARCH("Muy Alta",H30)))</formula>
    </cfRule>
    <cfRule type="containsText" dxfId="222" priority="225" operator="containsText" text="Muy Baja">
      <formula>NOT(ISERROR(SEARCH("Muy Baja",H30)))</formula>
    </cfRule>
    <cfRule type="containsText" dxfId="221" priority="226" operator="containsText" text="Baja">
      <formula>NOT(ISERROR(SEARCH("Baja",H30)))</formula>
    </cfRule>
    <cfRule type="containsText" dxfId="220" priority="227" operator="containsText" text="Media">
      <formula>NOT(ISERROR(SEARCH("Media",H30)))</formula>
    </cfRule>
    <cfRule type="containsText" dxfId="219" priority="228" operator="containsText" text="Alta">
      <formula>NOT(ISERROR(SEARCH("Alta",H30)))</formula>
    </cfRule>
    <cfRule type="containsText" dxfId="218" priority="230" operator="containsText" text="Muy Alta">
      <formula>NOT(ISERROR(SEARCH("Muy Alta",H30)))</formula>
    </cfRule>
  </conditionalFormatting>
  <conditionalFormatting sqref="I30:I34">
    <cfRule type="containsText" dxfId="217" priority="221" operator="containsText" text="Catastrófico">
      <formula>NOT(ISERROR(SEARCH("Catastrófico",I30)))</formula>
    </cfRule>
    <cfRule type="containsText" dxfId="216" priority="222" operator="containsText" text="Mayor">
      <formula>NOT(ISERROR(SEARCH("Mayor",I30)))</formula>
    </cfRule>
    <cfRule type="containsText" dxfId="215" priority="223" operator="containsText" text="Menor">
      <formula>NOT(ISERROR(SEARCH("Menor",I30)))</formula>
    </cfRule>
    <cfRule type="containsText" dxfId="214" priority="224" operator="containsText" text="Leve">
      <formula>NOT(ISERROR(SEARCH("Leve",I30)))</formula>
    </cfRule>
    <cfRule type="containsText" dxfId="213" priority="229" operator="containsText" text="Moderado">
      <formula>NOT(ISERROR(SEARCH("Moderado",I30)))</formula>
    </cfRule>
  </conditionalFormatting>
  <conditionalFormatting sqref="K30:K34">
    <cfRule type="containsText" dxfId="212" priority="216" operator="containsText" text="Media">
      <formula>NOT(ISERROR(SEARCH("Media",K30)))</formula>
    </cfRule>
  </conditionalFormatting>
  <conditionalFormatting sqref="L30:L34">
    <cfRule type="containsText" dxfId="211" priority="215" operator="containsText" text="Moderado">
      <formula>NOT(ISERROR(SEARCH("Moderado",L30)))</formula>
    </cfRule>
  </conditionalFormatting>
  <conditionalFormatting sqref="J30:J34">
    <cfRule type="containsText" dxfId="210" priority="214" operator="containsText" text="Moderado">
      <formula>NOT(ISERROR(SEARCH("Moderado",J30)))</formula>
    </cfRule>
  </conditionalFormatting>
  <conditionalFormatting sqref="J30:J34">
    <cfRule type="containsText" dxfId="209" priority="212" operator="containsText" text="Bajo">
      <formula>NOT(ISERROR(SEARCH("Bajo",J30)))</formula>
    </cfRule>
    <cfRule type="containsText" dxfId="208" priority="213" operator="containsText" text="Extremo">
      <formula>NOT(ISERROR(SEARCH("Extremo",J30)))</formula>
    </cfRule>
  </conditionalFormatting>
  <conditionalFormatting sqref="K30:K34">
    <cfRule type="containsText" dxfId="207" priority="210" operator="containsText" text="Baja">
      <formula>NOT(ISERROR(SEARCH("Baja",K30)))</formula>
    </cfRule>
    <cfRule type="containsText" dxfId="206" priority="211" operator="containsText" text="Muy Baja">
      <formula>NOT(ISERROR(SEARCH("Muy Baja",K30)))</formula>
    </cfRule>
  </conditionalFormatting>
  <conditionalFormatting sqref="K30:K34">
    <cfRule type="containsText" dxfId="205" priority="208" operator="containsText" text="Muy Alta">
      <formula>NOT(ISERROR(SEARCH("Muy Alta",K30)))</formula>
    </cfRule>
    <cfRule type="containsText" dxfId="204" priority="209" operator="containsText" text="Alta">
      <formula>NOT(ISERROR(SEARCH("Alta",K30)))</formula>
    </cfRule>
  </conditionalFormatting>
  <conditionalFormatting sqref="L30:L34">
    <cfRule type="containsText" dxfId="203" priority="204" operator="containsText" text="Catastrófico">
      <formula>NOT(ISERROR(SEARCH("Catastrófico",L30)))</formula>
    </cfRule>
    <cfRule type="containsText" dxfId="202" priority="205" operator="containsText" text="Mayor">
      <formula>NOT(ISERROR(SEARCH("Mayor",L30)))</formula>
    </cfRule>
    <cfRule type="containsText" dxfId="201" priority="206" operator="containsText" text="Menor">
      <formula>NOT(ISERROR(SEARCH("Menor",L30)))</formula>
    </cfRule>
    <cfRule type="containsText" dxfId="200" priority="207" operator="containsText" text="Leve">
      <formula>NOT(ISERROR(SEARCH("Leve",L30)))</formula>
    </cfRule>
  </conditionalFormatting>
  <conditionalFormatting sqref="K35:L35">
    <cfRule type="containsText" dxfId="199" priority="198" operator="containsText" text="3- Moderado">
      <formula>NOT(ISERROR(SEARCH("3- Moderado",K35)))</formula>
    </cfRule>
    <cfRule type="containsText" dxfId="198" priority="199" operator="containsText" text="6- Moderado">
      <formula>NOT(ISERROR(SEARCH("6- Moderado",K35)))</formula>
    </cfRule>
    <cfRule type="containsText" dxfId="197" priority="200" operator="containsText" text="4- Moderado">
      <formula>NOT(ISERROR(SEARCH("4- Moderado",K35)))</formula>
    </cfRule>
    <cfRule type="containsText" dxfId="196" priority="201" operator="containsText" text="3- Bajo">
      <formula>NOT(ISERROR(SEARCH("3- Bajo",K35)))</formula>
    </cfRule>
    <cfRule type="containsText" dxfId="195" priority="202" operator="containsText" text="4- Bajo">
      <formula>NOT(ISERROR(SEARCH("4- Bajo",K35)))</formula>
    </cfRule>
    <cfRule type="containsText" dxfId="194" priority="203" operator="containsText" text="1- Bajo">
      <formula>NOT(ISERROR(SEARCH("1- Bajo",K35)))</formula>
    </cfRule>
  </conditionalFormatting>
  <conditionalFormatting sqref="H35:I35">
    <cfRule type="containsText" dxfId="193" priority="192" operator="containsText" text="3- Moderado">
      <formula>NOT(ISERROR(SEARCH("3- Moderado",H35)))</formula>
    </cfRule>
    <cfRule type="containsText" dxfId="192" priority="193" operator="containsText" text="6- Moderado">
      <formula>NOT(ISERROR(SEARCH("6- Moderado",H35)))</formula>
    </cfRule>
    <cfRule type="containsText" dxfId="191" priority="194" operator="containsText" text="4- Moderado">
      <formula>NOT(ISERROR(SEARCH("4- Moderado",H35)))</formula>
    </cfRule>
    <cfRule type="containsText" dxfId="190" priority="195" operator="containsText" text="3- Bajo">
      <formula>NOT(ISERROR(SEARCH("3- Bajo",H35)))</formula>
    </cfRule>
    <cfRule type="containsText" dxfId="189" priority="196" operator="containsText" text="4- Bajo">
      <formula>NOT(ISERROR(SEARCH("4- Bajo",H35)))</formula>
    </cfRule>
    <cfRule type="containsText" dxfId="188" priority="197" operator="containsText" text="1- Bajo">
      <formula>NOT(ISERROR(SEARCH("1- Bajo",H35)))</formula>
    </cfRule>
  </conditionalFormatting>
  <conditionalFormatting sqref="A35">
    <cfRule type="containsText" dxfId="187" priority="186" operator="containsText" text="3- Moderado">
      <formula>NOT(ISERROR(SEARCH("3- Moderado",A35)))</formula>
    </cfRule>
    <cfRule type="containsText" dxfId="186" priority="187" operator="containsText" text="6- Moderado">
      <formula>NOT(ISERROR(SEARCH("6- Moderado",A35)))</formula>
    </cfRule>
    <cfRule type="containsText" dxfId="185" priority="188" operator="containsText" text="4- Moderado">
      <formula>NOT(ISERROR(SEARCH("4- Moderado",A35)))</formula>
    </cfRule>
    <cfRule type="containsText" dxfId="184" priority="189" operator="containsText" text="3- Bajo">
      <formula>NOT(ISERROR(SEARCH("3- Bajo",A35)))</formula>
    </cfRule>
    <cfRule type="containsText" dxfId="183" priority="190" operator="containsText" text="4- Bajo">
      <formula>NOT(ISERROR(SEARCH("4- Bajo",A35)))</formula>
    </cfRule>
    <cfRule type="containsText" dxfId="182" priority="191" operator="containsText" text="1- Bajo">
      <formula>NOT(ISERROR(SEARCH("1- Bajo",A35)))</formula>
    </cfRule>
  </conditionalFormatting>
  <conditionalFormatting sqref="J35:J39">
    <cfRule type="containsText" dxfId="181" priority="175" operator="containsText" text="Bajo">
      <formula>NOT(ISERROR(SEARCH("Bajo",J35)))</formula>
    </cfRule>
    <cfRule type="containsText" dxfId="180" priority="176" operator="containsText" text="Moderado">
      <formula>NOT(ISERROR(SEARCH("Moderado",J35)))</formula>
    </cfRule>
    <cfRule type="containsText" dxfId="179" priority="177" operator="containsText" text="Alto">
      <formula>NOT(ISERROR(SEARCH("Alto",J35)))</formula>
    </cfRule>
    <cfRule type="containsText" dxfId="178" priority="178" operator="containsText" text="Extremo">
      <formula>NOT(ISERROR(SEARCH("Extremo",J35)))</formula>
    </cfRule>
    <cfRule type="colorScale" priority="179">
      <colorScale>
        <cfvo type="min"/>
        <cfvo type="max"/>
        <color rgb="FFFF7128"/>
        <color rgb="FFFFEF9C"/>
      </colorScale>
    </cfRule>
  </conditionalFormatting>
  <conditionalFormatting sqref="M35:M39">
    <cfRule type="containsText" dxfId="177" priority="150" operator="containsText" text="Moderado">
      <formula>NOT(ISERROR(SEARCH("Moderado",M35)))</formula>
    </cfRule>
    <cfRule type="containsText" dxfId="176" priority="170" operator="containsText" text="Bajo">
      <formula>NOT(ISERROR(SEARCH("Bajo",M35)))</formula>
    </cfRule>
    <cfRule type="containsText" dxfId="175" priority="171" operator="containsText" text="Moderado">
      <formula>NOT(ISERROR(SEARCH("Moderado",M35)))</formula>
    </cfRule>
    <cfRule type="containsText" dxfId="174" priority="172" operator="containsText" text="Alto">
      <formula>NOT(ISERROR(SEARCH("Alto",M35)))</formula>
    </cfRule>
    <cfRule type="containsText" dxfId="173" priority="173" operator="containsText" text="Extremo">
      <formula>NOT(ISERROR(SEARCH("Extremo",M35)))</formula>
    </cfRule>
    <cfRule type="colorScale" priority="174">
      <colorScale>
        <cfvo type="min"/>
        <cfvo type="max"/>
        <color rgb="FFFF7128"/>
        <color rgb="FFFFEF9C"/>
      </colorScale>
    </cfRule>
  </conditionalFormatting>
  <conditionalFormatting sqref="N35">
    <cfRule type="containsText" dxfId="172" priority="164" operator="containsText" text="3- Moderado">
      <formula>NOT(ISERROR(SEARCH("3- Moderado",N35)))</formula>
    </cfRule>
    <cfRule type="containsText" dxfId="171" priority="165" operator="containsText" text="6- Moderado">
      <formula>NOT(ISERROR(SEARCH("6- Moderado",N35)))</formula>
    </cfRule>
    <cfRule type="containsText" dxfId="170" priority="166" operator="containsText" text="4- Moderado">
      <formula>NOT(ISERROR(SEARCH("4- Moderado",N35)))</formula>
    </cfRule>
    <cfRule type="containsText" dxfId="169" priority="167" operator="containsText" text="3- Bajo">
      <formula>NOT(ISERROR(SEARCH("3- Bajo",N35)))</formula>
    </cfRule>
    <cfRule type="containsText" dxfId="168" priority="168" operator="containsText" text="4- Bajo">
      <formula>NOT(ISERROR(SEARCH("4- Bajo",N35)))</formula>
    </cfRule>
    <cfRule type="containsText" dxfId="167" priority="169" operator="containsText" text="1- Bajo">
      <formula>NOT(ISERROR(SEARCH("1- Bajo",N35)))</formula>
    </cfRule>
  </conditionalFormatting>
  <conditionalFormatting sqref="H35:H39">
    <cfRule type="containsText" dxfId="166" priority="151" operator="containsText" text="Muy Alta">
      <formula>NOT(ISERROR(SEARCH("Muy Alta",H35)))</formula>
    </cfRule>
    <cfRule type="containsText" dxfId="165" priority="152" operator="containsText" text="Alta">
      <formula>NOT(ISERROR(SEARCH("Alta",H35)))</formula>
    </cfRule>
    <cfRule type="containsText" dxfId="164" priority="153" operator="containsText" text="Muy Alta">
      <formula>NOT(ISERROR(SEARCH("Muy Alta",H35)))</formula>
    </cfRule>
    <cfRule type="containsText" dxfId="163" priority="158" operator="containsText" text="Muy Baja">
      <formula>NOT(ISERROR(SEARCH("Muy Baja",H35)))</formula>
    </cfRule>
    <cfRule type="containsText" dxfId="162" priority="159" operator="containsText" text="Baja">
      <formula>NOT(ISERROR(SEARCH("Baja",H35)))</formula>
    </cfRule>
    <cfRule type="containsText" dxfId="161" priority="160" operator="containsText" text="Media">
      <formula>NOT(ISERROR(SEARCH("Media",H35)))</formula>
    </cfRule>
    <cfRule type="containsText" dxfId="160" priority="161" operator="containsText" text="Alta">
      <formula>NOT(ISERROR(SEARCH("Alta",H35)))</formula>
    </cfRule>
    <cfRule type="containsText" dxfId="159" priority="163" operator="containsText" text="Muy Alta">
      <formula>NOT(ISERROR(SEARCH("Muy Alta",H35)))</formula>
    </cfRule>
  </conditionalFormatting>
  <conditionalFormatting sqref="I35:I39">
    <cfRule type="containsText" dxfId="158" priority="154" operator="containsText" text="Catastrófico">
      <formula>NOT(ISERROR(SEARCH("Catastrófico",I35)))</formula>
    </cfRule>
    <cfRule type="containsText" dxfId="157" priority="155" operator="containsText" text="Mayor">
      <formula>NOT(ISERROR(SEARCH("Mayor",I35)))</formula>
    </cfRule>
    <cfRule type="containsText" dxfId="156" priority="156" operator="containsText" text="Menor">
      <formula>NOT(ISERROR(SEARCH("Menor",I35)))</formula>
    </cfRule>
    <cfRule type="containsText" dxfId="155" priority="157" operator="containsText" text="Leve">
      <formula>NOT(ISERROR(SEARCH("Leve",I35)))</formula>
    </cfRule>
    <cfRule type="containsText" dxfId="154" priority="162" operator="containsText" text="Moderado">
      <formula>NOT(ISERROR(SEARCH("Moderado",I35)))</formula>
    </cfRule>
  </conditionalFormatting>
  <conditionalFormatting sqref="K35:K39">
    <cfRule type="containsText" dxfId="153" priority="149" operator="containsText" text="Media">
      <formula>NOT(ISERROR(SEARCH("Media",K35)))</formula>
    </cfRule>
  </conditionalFormatting>
  <conditionalFormatting sqref="L35:L39">
    <cfRule type="containsText" dxfId="152" priority="148" operator="containsText" text="Moderado">
      <formula>NOT(ISERROR(SEARCH("Moderado",L35)))</formula>
    </cfRule>
  </conditionalFormatting>
  <conditionalFormatting sqref="J35:J39">
    <cfRule type="containsText" dxfId="151" priority="147" operator="containsText" text="Moderado">
      <formula>NOT(ISERROR(SEARCH("Moderado",J35)))</formula>
    </cfRule>
  </conditionalFormatting>
  <conditionalFormatting sqref="J35:J39">
    <cfRule type="containsText" dxfId="150" priority="145" operator="containsText" text="Bajo">
      <formula>NOT(ISERROR(SEARCH("Bajo",J35)))</formula>
    </cfRule>
    <cfRule type="containsText" dxfId="149" priority="146" operator="containsText" text="Extremo">
      <formula>NOT(ISERROR(SEARCH("Extremo",J35)))</formula>
    </cfRule>
  </conditionalFormatting>
  <conditionalFormatting sqref="K35:K39">
    <cfRule type="containsText" dxfId="148" priority="143" operator="containsText" text="Baja">
      <formula>NOT(ISERROR(SEARCH("Baja",K35)))</formula>
    </cfRule>
    <cfRule type="containsText" dxfId="147" priority="144" operator="containsText" text="Muy Baja">
      <formula>NOT(ISERROR(SEARCH("Muy Baja",K35)))</formula>
    </cfRule>
  </conditionalFormatting>
  <conditionalFormatting sqref="K35:K39">
    <cfRule type="containsText" dxfId="146" priority="141" operator="containsText" text="Muy Alta">
      <formula>NOT(ISERROR(SEARCH("Muy Alta",K35)))</formula>
    </cfRule>
    <cfRule type="containsText" dxfId="145" priority="142" operator="containsText" text="Alta">
      <formula>NOT(ISERROR(SEARCH("Alta",K35)))</formula>
    </cfRule>
  </conditionalFormatting>
  <conditionalFormatting sqref="L35:L39">
    <cfRule type="containsText" dxfId="144" priority="137" operator="containsText" text="Catastrófico">
      <formula>NOT(ISERROR(SEARCH("Catastrófico",L35)))</formula>
    </cfRule>
    <cfRule type="containsText" dxfId="143" priority="138" operator="containsText" text="Mayor">
      <formula>NOT(ISERROR(SEARCH("Mayor",L35)))</formula>
    </cfRule>
    <cfRule type="containsText" dxfId="142" priority="139" operator="containsText" text="Menor">
      <formula>NOT(ISERROR(SEARCH("Menor",L35)))</formula>
    </cfRule>
    <cfRule type="containsText" dxfId="141" priority="140" operator="containsText" text="Leve">
      <formula>NOT(ISERROR(SEARCH("Leve",L35)))</formula>
    </cfRule>
  </conditionalFormatting>
  <conditionalFormatting sqref="J10:J14">
    <cfRule type="containsText" dxfId="140" priority="435" operator="containsText" text="Bajo">
      <formula>NOT(ISERROR(SEARCH("Bajo",J10)))</formula>
    </cfRule>
    <cfRule type="containsText" dxfId="139" priority="436" operator="containsText" text="Moderado">
      <formula>NOT(ISERROR(SEARCH("Moderado",J10)))</formula>
    </cfRule>
    <cfRule type="containsText" dxfId="138" priority="437" operator="containsText" text="Alto">
      <formula>NOT(ISERROR(SEARCH("Alto",J10)))</formula>
    </cfRule>
    <cfRule type="containsText" dxfId="137" priority="438" operator="containsText" text="Extremo">
      <formula>NOT(ISERROR(SEARCH("Extremo",J10)))</formula>
    </cfRule>
    <cfRule type="colorScale" priority="439">
      <colorScale>
        <cfvo type="min"/>
        <cfvo type="max"/>
        <color rgb="FFFF7128"/>
        <color rgb="FFFFEF9C"/>
      </colorScale>
    </cfRule>
  </conditionalFormatting>
  <conditionalFormatting sqref="M10:M14">
    <cfRule type="containsText" dxfId="136" priority="440" operator="containsText" text="Moderado">
      <formula>NOT(ISERROR(SEARCH("Moderado",M10)))</formula>
    </cfRule>
    <cfRule type="containsText" dxfId="135" priority="441" operator="containsText" text="Bajo">
      <formula>NOT(ISERROR(SEARCH("Bajo",M10)))</formula>
    </cfRule>
    <cfRule type="containsText" dxfId="134" priority="442" operator="containsText" text="Moderado">
      <formula>NOT(ISERROR(SEARCH("Moderado",M10)))</formula>
    </cfRule>
    <cfRule type="containsText" dxfId="133" priority="443" operator="containsText" text="Alto">
      <formula>NOT(ISERROR(SEARCH("Alto",M10)))</formula>
    </cfRule>
    <cfRule type="containsText" dxfId="132" priority="444" operator="containsText" text="Extremo">
      <formula>NOT(ISERROR(SEARCH("Extremo",M10)))</formula>
    </cfRule>
    <cfRule type="colorScale" priority="445">
      <colorScale>
        <cfvo type="min"/>
        <cfvo type="max"/>
        <color rgb="FFFF7128"/>
        <color rgb="FFFFEF9C"/>
      </colorScale>
    </cfRule>
  </conditionalFormatting>
  <conditionalFormatting sqref="H15">
    <cfRule type="containsText" dxfId="131" priority="131" operator="containsText" text="3- Moderado">
      <formula>NOT(ISERROR(SEARCH("3- Moderado",H15)))</formula>
    </cfRule>
    <cfRule type="containsText" dxfId="130" priority="132" operator="containsText" text="6- Moderado">
      <formula>NOT(ISERROR(SEARCH("6- Moderado",H15)))</formula>
    </cfRule>
    <cfRule type="containsText" dxfId="129" priority="133" operator="containsText" text="4- Moderado">
      <formula>NOT(ISERROR(SEARCH("4- Moderado",H15)))</formula>
    </cfRule>
    <cfRule type="containsText" dxfId="128" priority="134" operator="containsText" text="3- Bajo">
      <formula>NOT(ISERROR(SEARCH("3- Bajo",H15)))</formula>
    </cfRule>
    <cfRule type="containsText" dxfId="127" priority="135" operator="containsText" text="4- Bajo">
      <formula>NOT(ISERROR(SEARCH("4- Bajo",H15)))</formula>
    </cfRule>
    <cfRule type="containsText" dxfId="126" priority="136" operator="containsText" text="1- Bajo">
      <formula>NOT(ISERROR(SEARCH("1- Bajo",H15)))</formula>
    </cfRule>
  </conditionalFormatting>
  <conditionalFormatting sqref="H15:H19">
    <cfRule type="containsText" dxfId="125" priority="123" operator="containsText" text="Muy Alta">
      <formula>NOT(ISERROR(SEARCH("Muy Alta",H15)))</formula>
    </cfRule>
    <cfRule type="containsText" dxfId="124" priority="124" operator="containsText" text="Alta">
      <formula>NOT(ISERROR(SEARCH("Alta",H15)))</formula>
    </cfRule>
    <cfRule type="containsText" dxfId="123" priority="125" operator="containsText" text="Muy Alta">
      <formula>NOT(ISERROR(SEARCH("Muy Alta",H15)))</formula>
    </cfRule>
    <cfRule type="containsText" dxfId="122" priority="126" operator="containsText" text="Muy Baja">
      <formula>NOT(ISERROR(SEARCH("Muy Baja",H15)))</formula>
    </cfRule>
    <cfRule type="containsText" dxfId="121" priority="127" operator="containsText" text="Baja">
      <formula>NOT(ISERROR(SEARCH("Baja",H15)))</formula>
    </cfRule>
    <cfRule type="containsText" dxfId="120" priority="128" operator="containsText" text="Media">
      <formula>NOT(ISERROR(SEARCH("Media",H15)))</formula>
    </cfRule>
    <cfRule type="containsText" dxfId="119" priority="129" operator="containsText" text="Alta">
      <formula>NOT(ISERROR(SEARCH("Alta",H15)))</formula>
    </cfRule>
    <cfRule type="containsText" dxfId="118" priority="130" operator="containsText" text="Muy Alta">
      <formula>NOT(ISERROR(SEARCH("Muy Alta",H15)))</formula>
    </cfRule>
  </conditionalFormatting>
  <conditionalFormatting sqref="K15">
    <cfRule type="containsText" dxfId="117" priority="112" operator="containsText" text="3- Moderado">
      <formula>NOT(ISERROR(SEARCH("3- Moderado",K15)))</formula>
    </cfRule>
    <cfRule type="containsText" dxfId="116" priority="113" operator="containsText" text="6- Moderado">
      <formula>NOT(ISERROR(SEARCH("6- Moderado",K15)))</formula>
    </cfRule>
    <cfRule type="containsText" dxfId="115" priority="114" operator="containsText" text="4- Moderado">
      <formula>NOT(ISERROR(SEARCH("4- Moderado",K15)))</formula>
    </cfRule>
    <cfRule type="containsText" dxfId="114" priority="115" operator="containsText" text="3- Bajo">
      <formula>NOT(ISERROR(SEARCH("3- Bajo",K15)))</formula>
    </cfRule>
    <cfRule type="containsText" dxfId="113" priority="116" operator="containsText" text="4- Bajo">
      <formula>NOT(ISERROR(SEARCH("4- Bajo",K15)))</formula>
    </cfRule>
    <cfRule type="containsText" dxfId="112" priority="117" operator="containsText" text="1- Bajo">
      <formula>NOT(ISERROR(SEARCH("1- Bajo",K15)))</formula>
    </cfRule>
  </conditionalFormatting>
  <conditionalFormatting sqref="K15:K19">
    <cfRule type="containsText" dxfId="111" priority="111" operator="containsText" text="Media">
      <formula>NOT(ISERROR(SEARCH("Media",K15)))</formula>
    </cfRule>
  </conditionalFormatting>
  <conditionalFormatting sqref="J15:J19">
    <cfRule type="containsText" dxfId="110" priority="110" operator="containsText" text="Moderado">
      <formula>NOT(ISERROR(SEARCH("Moderado",J15)))</formula>
    </cfRule>
  </conditionalFormatting>
  <conditionalFormatting sqref="J15:J19">
    <cfRule type="containsText" dxfId="109" priority="108" operator="containsText" text="Bajo">
      <formula>NOT(ISERROR(SEARCH("Bajo",J15)))</formula>
    </cfRule>
    <cfRule type="containsText" dxfId="108" priority="109" operator="containsText" text="Extremo">
      <formula>NOT(ISERROR(SEARCH("Extremo",J15)))</formula>
    </cfRule>
  </conditionalFormatting>
  <conditionalFormatting sqref="K15:K19">
    <cfRule type="containsText" dxfId="107" priority="106" operator="containsText" text="Baja">
      <formula>NOT(ISERROR(SEARCH("Baja",K15)))</formula>
    </cfRule>
    <cfRule type="containsText" dxfId="106" priority="107" operator="containsText" text="Muy Baja">
      <formula>NOT(ISERROR(SEARCH("Muy Baja",K15)))</formula>
    </cfRule>
  </conditionalFormatting>
  <conditionalFormatting sqref="K15:K19">
    <cfRule type="containsText" dxfId="105" priority="104" operator="containsText" text="Muy Alta">
      <formula>NOT(ISERROR(SEARCH("Muy Alta",K15)))</formula>
    </cfRule>
    <cfRule type="containsText" dxfId="104" priority="105" operator="containsText" text="Alta">
      <formula>NOT(ISERROR(SEARCH("Alta",K15)))</formula>
    </cfRule>
  </conditionalFormatting>
  <conditionalFormatting sqref="J15:J19">
    <cfRule type="containsText" dxfId="103" priority="118" operator="containsText" text="Bajo">
      <formula>NOT(ISERROR(SEARCH("Bajo",J15)))</formula>
    </cfRule>
    <cfRule type="containsText" dxfId="102" priority="119" operator="containsText" text="Moderado">
      <formula>NOT(ISERROR(SEARCH("Moderado",J15)))</formula>
    </cfRule>
    <cfRule type="containsText" dxfId="101" priority="120" operator="containsText" text="Alto">
      <formula>NOT(ISERROR(SEARCH("Alto",J15)))</formula>
    </cfRule>
    <cfRule type="containsText" dxfId="100" priority="121" operator="containsText" text="Extremo">
      <formula>NOT(ISERROR(SEARCH("Extremo",J15)))</formula>
    </cfRule>
    <cfRule type="colorScale" priority="122">
      <colorScale>
        <cfvo type="min"/>
        <cfvo type="max"/>
        <color rgb="FFFF7128"/>
        <color rgb="FFFFEF9C"/>
      </colorScale>
    </cfRule>
  </conditionalFormatting>
  <conditionalFormatting sqref="L25">
    <cfRule type="containsText" dxfId="99" priority="98" operator="containsText" text="3- Moderado">
      <formula>NOT(ISERROR(SEARCH("3- Moderado",L25)))</formula>
    </cfRule>
    <cfRule type="containsText" dxfId="98" priority="99" operator="containsText" text="6- Moderado">
      <formula>NOT(ISERROR(SEARCH("6- Moderado",L25)))</formula>
    </cfRule>
    <cfRule type="containsText" dxfId="97" priority="100" operator="containsText" text="4- Moderado">
      <formula>NOT(ISERROR(SEARCH("4- Moderado",L25)))</formula>
    </cfRule>
    <cfRule type="containsText" dxfId="96" priority="101" operator="containsText" text="3- Bajo">
      <formula>NOT(ISERROR(SEARCH("3- Bajo",L25)))</formula>
    </cfRule>
    <cfRule type="containsText" dxfId="95" priority="102" operator="containsText" text="4- Bajo">
      <formula>NOT(ISERROR(SEARCH("4- Bajo",L25)))</formula>
    </cfRule>
    <cfRule type="containsText" dxfId="94" priority="103" operator="containsText" text="1- Bajo">
      <formula>NOT(ISERROR(SEARCH("1- Bajo",L25)))</formula>
    </cfRule>
  </conditionalFormatting>
  <conditionalFormatting sqref="L25:L29">
    <cfRule type="containsText" dxfId="93" priority="97" operator="containsText" text="Moderado">
      <formula>NOT(ISERROR(SEARCH("Moderado",L25)))</formula>
    </cfRule>
  </conditionalFormatting>
  <conditionalFormatting sqref="L25:L29">
    <cfRule type="containsText" dxfId="92" priority="93" operator="containsText" text="Catastrófico">
      <formula>NOT(ISERROR(SEARCH("Catastrófico",L25)))</formula>
    </cfRule>
    <cfRule type="containsText" dxfId="91" priority="94" operator="containsText" text="Mayor">
      <formula>NOT(ISERROR(SEARCH("Mayor",L25)))</formula>
    </cfRule>
    <cfRule type="containsText" dxfId="90" priority="95" operator="containsText" text="Menor">
      <formula>NOT(ISERROR(SEARCH("Menor",L25)))</formula>
    </cfRule>
    <cfRule type="containsText" dxfId="89" priority="96" operator="containsText" text="Leve">
      <formula>NOT(ISERROR(SEARCH("Leve",L25)))</formula>
    </cfRule>
  </conditionalFormatting>
  <conditionalFormatting sqref="M15:M19">
    <cfRule type="containsText" dxfId="88" priority="87" operator="containsText" text="Moderado">
      <formula>NOT(ISERROR(SEARCH("Moderado",M15)))</formula>
    </cfRule>
  </conditionalFormatting>
  <conditionalFormatting sqref="M15:M19">
    <cfRule type="containsText" dxfId="87" priority="85" operator="containsText" text="Bajo">
      <formula>NOT(ISERROR(SEARCH("Bajo",M15)))</formula>
    </cfRule>
    <cfRule type="containsText" dxfId="86" priority="86" operator="containsText" text="Extremo">
      <formula>NOT(ISERROR(SEARCH("Extremo",M15)))</formula>
    </cfRule>
  </conditionalFormatting>
  <conditionalFormatting sqref="M15:M19">
    <cfRule type="containsText" dxfId="85" priority="88" operator="containsText" text="Bajo">
      <formula>NOT(ISERROR(SEARCH("Bajo",M15)))</formula>
    </cfRule>
    <cfRule type="containsText" dxfId="84" priority="89" operator="containsText" text="Moderado">
      <formula>NOT(ISERROR(SEARCH("Moderado",M15)))</formula>
    </cfRule>
    <cfRule type="containsText" dxfId="83" priority="90" operator="containsText" text="Alto">
      <formula>NOT(ISERROR(SEARCH("Alto",M15)))</formula>
    </cfRule>
    <cfRule type="containsText" dxfId="82" priority="91" operator="containsText" text="Extremo">
      <formula>NOT(ISERROR(SEARCH("Extremo",M15)))</formula>
    </cfRule>
    <cfRule type="colorScale" priority="92">
      <colorScale>
        <cfvo type="min"/>
        <cfvo type="max"/>
        <color rgb="FFFF7128"/>
        <color rgb="FFFFEF9C"/>
      </colorScale>
    </cfRule>
  </conditionalFormatting>
  <conditionalFormatting sqref="I15">
    <cfRule type="containsText" dxfId="81" priority="79" operator="containsText" text="3- Moderado">
      <formula>NOT(ISERROR(SEARCH("3- Moderado",I15)))</formula>
    </cfRule>
    <cfRule type="containsText" dxfId="80" priority="80" operator="containsText" text="6- Moderado">
      <formula>NOT(ISERROR(SEARCH("6- Moderado",I15)))</formula>
    </cfRule>
    <cfRule type="containsText" dxfId="79" priority="81" operator="containsText" text="4- Moderado">
      <formula>NOT(ISERROR(SEARCH("4- Moderado",I15)))</formula>
    </cfRule>
    <cfRule type="containsText" dxfId="78" priority="82" operator="containsText" text="3- Bajo">
      <formula>NOT(ISERROR(SEARCH("3- Bajo",I15)))</formula>
    </cfRule>
    <cfRule type="containsText" dxfId="77" priority="83" operator="containsText" text="4- Bajo">
      <formula>NOT(ISERROR(SEARCH("4- Bajo",I15)))</formula>
    </cfRule>
    <cfRule type="containsText" dxfId="76" priority="84" operator="containsText" text="1- Bajo">
      <formula>NOT(ISERROR(SEARCH("1- Bajo",I15)))</formula>
    </cfRule>
  </conditionalFormatting>
  <conditionalFormatting sqref="I15:I19">
    <cfRule type="containsText" dxfId="75" priority="74" operator="containsText" text="Catastrófico">
      <formula>NOT(ISERROR(SEARCH("Catastrófico",I15)))</formula>
    </cfRule>
    <cfRule type="containsText" dxfId="74" priority="75" operator="containsText" text="Mayor">
      <formula>NOT(ISERROR(SEARCH("Mayor",I15)))</formula>
    </cfRule>
    <cfRule type="containsText" dxfId="73" priority="76" operator="containsText" text="Menor">
      <formula>NOT(ISERROR(SEARCH("Menor",I15)))</formula>
    </cfRule>
    <cfRule type="containsText" dxfId="72" priority="77" operator="containsText" text="Leve">
      <formula>NOT(ISERROR(SEARCH("Leve",I15)))</formula>
    </cfRule>
    <cfRule type="containsText" dxfId="71" priority="78" operator="containsText" text="Moderado">
      <formula>NOT(ISERROR(SEARCH("Moderado",I15)))</formula>
    </cfRule>
  </conditionalFormatting>
  <conditionalFormatting sqref="L15">
    <cfRule type="containsText" dxfId="70" priority="68" operator="containsText" text="3- Moderado">
      <formula>NOT(ISERROR(SEARCH("3- Moderado",L15)))</formula>
    </cfRule>
    <cfRule type="containsText" dxfId="69" priority="69" operator="containsText" text="6- Moderado">
      <formula>NOT(ISERROR(SEARCH("6- Moderado",L15)))</formula>
    </cfRule>
    <cfRule type="containsText" dxfId="68" priority="70" operator="containsText" text="4- Moderado">
      <formula>NOT(ISERROR(SEARCH("4- Moderado",L15)))</formula>
    </cfRule>
    <cfRule type="containsText" dxfId="67" priority="71" operator="containsText" text="3- Bajo">
      <formula>NOT(ISERROR(SEARCH("3- Bajo",L15)))</formula>
    </cfRule>
    <cfRule type="containsText" dxfId="66" priority="72" operator="containsText" text="4- Bajo">
      <formula>NOT(ISERROR(SEARCH("4- Bajo",L15)))</formula>
    </cfRule>
    <cfRule type="containsText" dxfId="65" priority="73" operator="containsText" text="1- Bajo">
      <formula>NOT(ISERROR(SEARCH("1- Bajo",L15)))</formula>
    </cfRule>
  </conditionalFormatting>
  <conditionalFormatting sqref="L15:L19">
    <cfRule type="containsText" dxfId="64" priority="63" operator="containsText" text="Catastrófico">
      <formula>NOT(ISERROR(SEARCH("Catastrófico",L15)))</formula>
    </cfRule>
    <cfRule type="containsText" dxfId="63" priority="64" operator="containsText" text="Mayor">
      <formula>NOT(ISERROR(SEARCH("Mayor",L15)))</formula>
    </cfRule>
    <cfRule type="containsText" dxfId="62" priority="65" operator="containsText" text="Menor">
      <formula>NOT(ISERROR(SEARCH("Menor",L15)))</formula>
    </cfRule>
    <cfRule type="containsText" dxfId="61" priority="66" operator="containsText" text="Leve">
      <formula>NOT(ISERROR(SEARCH("Leve",L15)))</formula>
    </cfRule>
    <cfRule type="containsText" dxfId="60" priority="67" operator="containsText" text="Moderado">
      <formula>NOT(ISERROR(SEARCH("Moderado",L15)))</formula>
    </cfRule>
  </conditionalFormatting>
  <conditionalFormatting sqref="H25">
    <cfRule type="containsText" dxfId="59" priority="57" operator="containsText" text="3- Moderado">
      <formula>NOT(ISERROR(SEARCH("3- Moderado",H25)))</formula>
    </cfRule>
    <cfRule type="containsText" dxfId="58" priority="58" operator="containsText" text="6- Moderado">
      <formula>NOT(ISERROR(SEARCH("6- Moderado",H25)))</formula>
    </cfRule>
    <cfRule type="containsText" dxfId="57" priority="59" operator="containsText" text="4- Moderado">
      <formula>NOT(ISERROR(SEARCH("4- Moderado",H25)))</formula>
    </cfRule>
    <cfRule type="containsText" dxfId="56" priority="60" operator="containsText" text="3- Bajo">
      <formula>NOT(ISERROR(SEARCH("3- Bajo",H25)))</formula>
    </cfRule>
    <cfRule type="containsText" dxfId="55" priority="61" operator="containsText" text="4- Bajo">
      <formula>NOT(ISERROR(SEARCH("4- Bajo",H25)))</formula>
    </cfRule>
    <cfRule type="containsText" dxfId="54" priority="62" operator="containsText" text="1- Bajo">
      <formula>NOT(ISERROR(SEARCH("1- Bajo",H25)))</formula>
    </cfRule>
  </conditionalFormatting>
  <conditionalFormatting sqref="H25:H29">
    <cfRule type="containsText" dxfId="53" priority="49" operator="containsText" text="Muy Alta">
      <formula>NOT(ISERROR(SEARCH("Muy Alta",H25)))</formula>
    </cfRule>
    <cfRule type="containsText" dxfId="52" priority="50" operator="containsText" text="Alta">
      <formula>NOT(ISERROR(SEARCH("Alta",H25)))</formula>
    </cfRule>
    <cfRule type="containsText" dxfId="51" priority="51" operator="containsText" text="Muy Alta">
      <formula>NOT(ISERROR(SEARCH("Muy Alta",H25)))</formula>
    </cfRule>
    <cfRule type="containsText" dxfId="50" priority="52" operator="containsText" text="Muy Baja">
      <formula>NOT(ISERROR(SEARCH("Muy Baja",H25)))</formula>
    </cfRule>
    <cfRule type="containsText" dxfId="49" priority="53" operator="containsText" text="Baja">
      <formula>NOT(ISERROR(SEARCH("Baja",H25)))</formula>
    </cfRule>
    <cfRule type="containsText" dxfId="48" priority="54" operator="containsText" text="Media">
      <formula>NOT(ISERROR(SEARCH("Media",H25)))</formula>
    </cfRule>
    <cfRule type="containsText" dxfId="47" priority="55" operator="containsText" text="Alta">
      <formula>NOT(ISERROR(SEARCH("Alta",H25)))</formula>
    </cfRule>
    <cfRule type="containsText" dxfId="46" priority="56" operator="containsText" text="Muy Alta">
      <formula>NOT(ISERROR(SEARCH("Muy Alta",H25)))</formula>
    </cfRule>
  </conditionalFormatting>
  <conditionalFormatting sqref="I25">
    <cfRule type="containsText" dxfId="45" priority="43" operator="containsText" text="3- Moderado">
      <formula>NOT(ISERROR(SEARCH("3- Moderado",I25)))</formula>
    </cfRule>
    <cfRule type="containsText" dxfId="44" priority="44" operator="containsText" text="6- Moderado">
      <formula>NOT(ISERROR(SEARCH("6- Moderado",I25)))</formula>
    </cfRule>
    <cfRule type="containsText" dxfId="43" priority="45" operator="containsText" text="4- Moderado">
      <formula>NOT(ISERROR(SEARCH("4- Moderado",I25)))</formula>
    </cfRule>
    <cfRule type="containsText" dxfId="42" priority="46" operator="containsText" text="3- Bajo">
      <formula>NOT(ISERROR(SEARCH("3- Bajo",I25)))</formula>
    </cfRule>
    <cfRule type="containsText" dxfId="41" priority="47" operator="containsText" text="4- Bajo">
      <formula>NOT(ISERROR(SEARCH("4- Bajo",I25)))</formula>
    </cfRule>
    <cfRule type="containsText" dxfId="40" priority="48" operator="containsText" text="1- Bajo">
      <formula>NOT(ISERROR(SEARCH("1- Bajo",I25)))</formula>
    </cfRule>
  </conditionalFormatting>
  <conditionalFormatting sqref="I25:I29">
    <cfRule type="containsText" dxfId="39" priority="42" operator="containsText" text="Moderado">
      <formula>NOT(ISERROR(SEARCH("Moderado",I25)))</formula>
    </cfRule>
  </conditionalFormatting>
  <conditionalFormatting sqref="I25:I29">
    <cfRule type="containsText" dxfId="38" priority="38" operator="containsText" text="Catastrófico">
      <formula>NOT(ISERROR(SEARCH("Catastrófico",I25)))</formula>
    </cfRule>
    <cfRule type="containsText" dxfId="37" priority="39" operator="containsText" text="Mayor">
      <formula>NOT(ISERROR(SEARCH("Mayor",I25)))</formula>
    </cfRule>
    <cfRule type="containsText" dxfId="36" priority="40" operator="containsText" text="Menor">
      <formula>NOT(ISERROR(SEARCH("Menor",I25)))</formula>
    </cfRule>
    <cfRule type="containsText" dxfId="35" priority="41" operator="containsText" text="Leve">
      <formula>NOT(ISERROR(SEARCH("Leve",I25)))</formula>
    </cfRule>
  </conditionalFormatting>
  <conditionalFormatting sqref="J25:J29">
    <cfRule type="containsText" dxfId="34" priority="33" operator="containsText" text="Bajo">
      <formula>NOT(ISERROR(SEARCH("Bajo",J25)))</formula>
    </cfRule>
    <cfRule type="containsText" dxfId="33" priority="34" operator="containsText" text="Moderado">
      <formula>NOT(ISERROR(SEARCH("Moderado",J25)))</formula>
    </cfRule>
    <cfRule type="containsText" dxfId="32" priority="35" operator="containsText" text="Alto">
      <formula>NOT(ISERROR(SEARCH("Alto",J25)))</formula>
    </cfRule>
    <cfRule type="containsText" dxfId="31" priority="36" operator="containsText" text="Extremo">
      <formula>NOT(ISERROR(SEARCH("Extremo",J25)))</formula>
    </cfRule>
    <cfRule type="colorScale" priority="37">
      <colorScale>
        <cfvo type="min"/>
        <cfvo type="max"/>
        <color rgb="FFFF7128"/>
        <color rgb="FFFFEF9C"/>
      </colorScale>
    </cfRule>
  </conditionalFormatting>
  <conditionalFormatting sqref="J25:J29">
    <cfRule type="containsText" dxfId="30" priority="32" operator="containsText" text="Moderado">
      <formula>NOT(ISERROR(SEARCH("Moderado",J25)))</formula>
    </cfRule>
  </conditionalFormatting>
  <conditionalFormatting sqref="J25:J29">
    <cfRule type="containsText" dxfId="29" priority="30" operator="containsText" text="Bajo">
      <formula>NOT(ISERROR(SEARCH("Bajo",J25)))</formula>
    </cfRule>
    <cfRule type="containsText" dxfId="28" priority="31" operator="containsText" text="Extremo">
      <formula>NOT(ISERROR(SEARCH("Extremo",J25)))</formula>
    </cfRule>
  </conditionalFormatting>
  <conditionalFormatting sqref="K25">
    <cfRule type="containsText" dxfId="27" priority="24" operator="containsText" text="3- Moderado">
      <formula>NOT(ISERROR(SEARCH("3- Moderado",K25)))</formula>
    </cfRule>
    <cfRule type="containsText" dxfId="26" priority="25" operator="containsText" text="6- Moderado">
      <formula>NOT(ISERROR(SEARCH("6- Moderado",K25)))</formula>
    </cfRule>
    <cfRule type="containsText" dxfId="25" priority="26" operator="containsText" text="4- Moderado">
      <formula>NOT(ISERROR(SEARCH("4- Moderado",K25)))</formula>
    </cfRule>
    <cfRule type="containsText" dxfId="24" priority="27" operator="containsText" text="3- Bajo">
      <formula>NOT(ISERROR(SEARCH("3- Bajo",K25)))</formula>
    </cfRule>
    <cfRule type="containsText" dxfId="23" priority="28" operator="containsText" text="4- Bajo">
      <formula>NOT(ISERROR(SEARCH("4- Bajo",K25)))</formula>
    </cfRule>
    <cfRule type="containsText" dxfId="22" priority="29" operator="containsText" text="1- Bajo">
      <formula>NOT(ISERROR(SEARCH("1- Bajo",K25)))</formula>
    </cfRule>
  </conditionalFormatting>
  <conditionalFormatting sqref="K25:K29">
    <cfRule type="containsText" dxfId="21" priority="23" operator="containsText" text="Media">
      <formula>NOT(ISERROR(SEARCH("Media",K25)))</formula>
    </cfRule>
  </conditionalFormatting>
  <conditionalFormatting sqref="K25:K29">
    <cfRule type="containsText" dxfId="20" priority="21" operator="containsText" text="Baja">
      <formula>NOT(ISERROR(SEARCH("Baja",K25)))</formula>
    </cfRule>
    <cfRule type="containsText" dxfId="19" priority="22" operator="containsText" text="Muy Baja">
      <formula>NOT(ISERROR(SEARCH("Muy Baja",K25)))</formula>
    </cfRule>
  </conditionalFormatting>
  <conditionalFormatting sqref="K25:K29">
    <cfRule type="containsText" dxfId="18" priority="19" operator="containsText" text="Muy Alta">
      <formula>NOT(ISERROR(SEARCH("Muy Alta",K25)))</formula>
    </cfRule>
    <cfRule type="containsText" dxfId="17" priority="20" operator="containsText" text="Alta">
      <formula>NOT(ISERROR(SEARCH("Alta",K25)))</formula>
    </cfRule>
  </conditionalFormatting>
  <conditionalFormatting sqref="M25:M29">
    <cfRule type="containsText" dxfId="16" priority="13" operator="containsText" text="Moderado">
      <formula>NOT(ISERROR(SEARCH("Moderado",M25)))</formula>
    </cfRule>
    <cfRule type="containsText" dxfId="15" priority="14" operator="containsText" text="Bajo">
      <formula>NOT(ISERROR(SEARCH("Bajo",M25)))</formula>
    </cfRule>
    <cfRule type="containsText" dxfId="14" priority="15" operator="containsText" text="Moderado">
      <formula>NOT(ISERROR(SEARCH("Moderado",M25)))</formula>
    </cfRule>
    <cfRule type="containsText" dxfId="13" priority="16" operator="containsText" text="Alto">
      <formula>NOT(ISERROR(SEARCH("Alto",M25)))</formula>
    </cfRule>
    <cfRule type="containsText" dxfId="12" priority="17" operator="containsText" text="Extremo">
      <formula>NOT(ISERROR(SEARCH("Extremo",M25)))</formula>
    </cfRule>
    <cfRule type="colorScale" priority="18">
      <colorScale>
        <cfvo type="min"/>
        <cfvo type="max"/>
        <color rgb="FFFF7128"/>
        <color rgb="FFFFEF9C"/>
      </colorScale>
    </cfRule>
  </conditionalFormatting>
  <conditionalFormatting sqref="C30:G30">
    <cfRule type="containsText" dxfId="11" priority="7" operator="containsText" text="3- Moderado">
      <formula>NOT(ISERROR(SEARCH("3- Moderado",C30)))</formula>
    </cfRule>
    <cfRule type="containsText" dxfId="10" priority="8" operator="containsText" text="6- Moderado">
      <formula>NOT(ISERROR(SEARCH("6- Moderado",C30)))</formula>
    </cfRule>
    <cfRule type="containsText" dxfId="9" priority="9" operator="containsText" text="4- Moderado">
      <formula>NOT(ISERROR(SEARCH("4- Moderado",C30)))</formula>
    </cfRule>
    <cfRule type="containsText" dxfId="8" priority="10" operator="containsText" text="3- Bajo">
      <formula>NOT(ISERROR(SEARCH("3- Bajo",C30)))</formula>
    </cfRule>
    <cfRule type="containsText" dxfId="7" priority="11" operator="containsText" text="4- Bajo">
      <formula>NOT(ISERROR(SEARCH("4- Bajo",C30)))</formula>
    </cfRule>
    <cfRule type="containsText" dxfId="6" priority="12" operator="containsText" text="1- Bajo">
      <formula>NOT(ISERROR(SEARCH("1- Bajo",C30)))</formula>
    </cfRule>
  </conditionalFormatting>
  <conditionalFormatting sqref="C35:G35">
    <cfRule type="containsText" dxfId="5" priority="1" operator="containsText" text="3- Moderado">
      <formula>NOT(ISERROR(SEARCH("3- Moderado",C35)))</formula>
    </cfRule>
    <cfRule type="containsText" dxfId="4" priority="2" operator="containsText" text="6- Moderado">
      <formula>NOT(ISERROR(SEARCH("6- Moderado",C35)))</formula>
    </cfRule>
    <cfRule type="containsText" dxfId="3" priority="3" operator="containsText" text="4- Moderado">
      <formula>NOT(ISERROR(SEARCH("4- Moderado",C35)))</formula>
    </cfRule>
    <cfRule type="containsText" dxfId="2" priority="4" operator="containsText" text="3- Bajo">
      <formula>NOT(ISERROR(SEARCH("3- Bajo",C35)))</formula>
    </cfRule>
    <cfRule type="containsText" dxfId="1" priority="5" operator="containsText" text="4- Bajo">
      <formula>NOT(ISERROR(SEARCH("4- Bajo",C35)))</formula>
    </cfRule>
    <cfRule type="containsText" dxfId="0" priority="6" operator="containsText" text="1- Bajo">
      <formula>NOT(ISERROR(SEARCH("1- Bajo",C35)))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vt:lpstr>
      <vt:lpstr>Seguimiento 4 Trimestre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Horacio Polanco</cp:lastModifiedBy>
  <dcterms:created xsi:type="dcterms:W3CDTF">2021-04-16T16:11:31Z</dcterms:created>
  <dcterms:modified xsi:type="dcterms:W3CDTF">2024-01-15T13:08:37Z</dcterms:modified>
</cp:coreProperties>
</file>